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90" yWindow="75" windowWidth="22740" windowHeight="6690" firstSheet="6" activeTab="6"/>
  </bookViews>
  <sheets>
    <sheet name="субвенция" sheetId="16" state="hidden" r:id="rId1"/>
    <sheet name=" заявка центр воен суд" sheetId="6" state="hidden" r:id="rId2"/>
    <sheet name="Центр воен суд" sheetId="9" state="hidden" r:id="rId3"/>
    <sheet name="заявка сверка" sheetId="14" state="hidden" r:id="rId4"/>
    <sheet name="сверка" sheetId="11" state="hidden" r:id="rId5"/>
    <sheet name="заявка саратов" sheetId="15" state="hidden" r:id="rId6"/>
    <sheet name="2025" sheetId="10" r:id="rId7"/>
    <sheet name="2026" sheetId="17" r:id="rId8"/>
    <sheet name="2027" sheetId="18" r:id="rId9"/>
  </sheets>
  <externalReferences>
    <externalReference r:id="rId10"/>
  </externalReferences>
  <definedNames>
    <definedName name="_xlnm._FilterDatabase" localSheetId="0" hidden="1">субвенция!$B$1:$B$56</definedName>
    <definedName name="_xlnm.Print_Titles" localSheetId="6">'2025'!$5:$7</definedName>
    <definedName name="_xlnm.Print_Titles" localSheetId="7">'2026'!$5:$7</definedName>
    <definedName name="_xlnm.Print_Titles" localSheetId="8">'2027'!$5:$7</definedName>
    <definedName name="_xlnm.Print_Titles" localSheetId="0">субвенция!$12:$13</definedName>
    <definedName name="_xlnm.Print_Area" localSheetId="6">'2025'!$A$1:$N$49</definedName>
    <definedName name="_xlnm.Print_Area" localSheetId="7">'2026'!$A$1:$N$49</definedName>
    <definedName name="_xlnm.Print_Area" localSheetId="8">'2027'!$A$1:$N$49</definedName>
  </definedNames>
  <calcPr calcId="144525"/>
</workbook>
</file>

<file path=xl/calcChain.xml><?xml version="1.0" encoding="utf-8"?>
<calcChain xmlns="http://schemas.openxmlformats.org/spreadsheetml/2006/main">
  <c r="H47" i="18" l="1"/>
  <c r="H42" i="18"/>
  <c r="H41" i="18"/>
  <c r="H37" i="18"/>
  <c r="H33" i="18"/>
  <c r="H29" i="18"/>
  <c r="H25" i="18"/>
  <c r="H22" i="18"/>
  <c r="H21" i="18"/>
  <c r="H18" i="18"/>
  <c r="H17" i="18"/>
  <c r="H13" i="18"/>
  <c r="H12" i="18"/>
  <c r="H9" i="18"/>
  <c r="M49" i="18"/>
  <c r="L49" i="18"/>
  <c r="C48" i="18"/>
  <c r="J47" i="18"/>
  <c r="I47" i="18"/>
  <c r="J46" i="18"/>
  <c r="I46" i="18"/>
  <c r="G48" i="18"/>
  <c r="C45" i="18"/>
  <c r="J44" i="18"/>
  <c r="I44" i="18"/>
  <c r="H44" i="18"/>
  <c r="J43" i="18"/>
  <c r="I43" i="18"/>
  <c r="H43" i="18"/>
  <c r="J42" i="18"/>
  <c r="I42" i="18"/>
  <c r="K42" i="18"/>
  <c r="J41" i="18"/>
  <c r="I41" i="18"/>
  <c r="J40" i="18"/>
  <c r="I40" i="18"/>
  <c r="H40" i="18"/>
  <c r="J39" i="18"/>
  <c r="I39" i="18"/>
  <c r="H39" i="18"/>
  <c r="K39" i="18" s="1"/>
  <c r="J38" i="18"/>
  <c r="I38" i="18"/>
  <c r="H38" i="18"/>
  <c r="K38" i="18" s="1"/>
  <c r="J37" i="18"/>
  <c r="I37" i="18"/>
  <c r="J36" i="18"/>
  <c r="I36" i="18"/>
  <c r="H36" i="18"/>
  <c r="J35" i="18"/>
  <c r="I35" i="18"/>
  <c r="H35" i="18"/>
  <c r="J34" i="18"/>
  <c r="I34" i="18"/>
  <c r="H34" i="18"/>
  <c r="J33" i="18"/>
  <c r="I33" i="18"/>
  <c r="J32" i="18"/>
  <c r="I32" i="18"/>
  <c r="H32" i="18"/>
  <c r="K32" i="18"/>
  <c r="J31" i="18"/>
  <c r="I31" i="18"/>
  <c r="H31" i="18"/>
  <c r="K31" i="18" s="1"/>
  <c r="J30" i="18"/>
  <c r="I30" i="18"/>
  <c r="H30" i="18"/>
  <c r="J29" i="18"/>
  <c r="I29" i="18"/>
  <c r="J28" i="18"/>
  <c r="I28" i="18"/>
  <c r="H28" i="18"/>
  <c r="J27" i="18"/>
  <c r="I27" i="18"/>
  <c r="H27" i="18"/>
  <c r="J26" i="18"/>
  <c r="I26" i="18"/>
  <c r="H26" i="18"/>
  <c r="J25" i="18"/>
  <c r="I25" i="18"/>
  <c r="J24" i="18"/>
  <c r="I24" i="18"/>
  <c r="H24" i="18"/>
  <c r="J23" i="18"/>
  <c r="I23" i="18"/>
  <c r="H23" i="18"/>
  <c r="J22" i="18"/>
  <c r="I22" i="18"/>
  <c r="J21" i="18"/>
  <c r="I21" i="18"/>
  <c r="J20" i="18"/>
  <c r="I20" i="18"/>
  <c r="H20" i="18"/>
  <c r="J19" i="18"/>
  <c r="I19" i="18"/>
  <c r="H19" i="18"/>
  <c r="J18" i="18"/>
  <c r="I18" i="18"/>
  <c r="J17" i="18"/>
  <c r="I17" i="18"/>
  <c r="J16" i="18"/>
  <c r="K16" i="18" s="1"/>
  <c r="I16" i="18"/>
  <c r="H16" i="18"/>
  <c r="J15" i="18"/>
  <c r="I15" i="18"/>
  <c r="H15" i="18"/>
  <c r="J14" i="18"/>
  <c r="I14" i="18"/>
  <c r="H14" i="18"/>
  <c r="K14" i="18" s="1"/>
  <c r="J13" i="18"/>
  <c r="I13" i="18"/>
  <c r="J12" i="18"/>
  <c r="I12" i="18"/>
  <c r="J11" i="18"/>
  <c r="I11" i="18"/>
  <c r="H11" i="18"/>
  <c r="J10" i="18"/>
  <c r="I10" i="18"/>
  <c r="J9" i="18"/>
  <c r="I9" i="18"/>
  <c r="A9" i="18"/>
  <c r="A10" i="18" s="1"/>
  <c r="A11" i="18" s="1"/>
  <c r="A12" i="18" s="1"/>
  <c r="A13" i="18" s="1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6" i="18" s="1"/>
  <c r="A47" i="18" s="1"/>
  <c r="J8" i="18"/>
  <c r="I8" i="18"/>
  <c r="H8" i="18"/>
  <c r="H47" i="17"/>
  <c r="H42" i="17"/>
  <c r="H41" i="17"/>
  <c r="H38" i="17"/>
  <c r="H37" i="17"/>
  <c r="H34" i="17"/>
  <c r="H33" i="17"/>
  <c r="H30" i="17"/>
  <c r="H29" i="17"/>
  <c r="H26" i="17"/>
  <c r="H25" i="17"/>
  <c r="H21" i="17"/>
  <c r="H18" i="17"/>
  <c r="H17" i="17"/>
  <c r="H13" i="17"/>
  <c r="H9" i="17"/>
  <c r="C48" i="17"/>
  <c r="C49" i="17" s="1"/>
  <c r="C45" i="17"/>
  <c r="C48" i="10"/>
  <c r="C45" i="10"/>
  <c r="M49" i="17"/>
  <c r="L49" i="17"/>
  <c r="J47" i="17"/>
  <c r="I47" i="17"/>
  <c r="K47" i="17"/>
  <c r="J46" i="17"/>
  <c r="I46" i="17"/>
  <c r="H46" i="17"/>
  <c r="H48" i="17"/>
  <c r="J44" i="17"/>
  <c r="I44" i="17"/>
  <c r="H44" i="17"/>
  <c r="J43" i="17"/>
  <c r="I43" i="17"/>
  <c r="H43" i="17"/>
  <c r="J42" i="17"/>
  <c r="I42" i="17"/>
  <c r="K42" i="17" s="1"/>
  <c r="J41" i="17"/>
  <c r="I41" i="17"/>
  <c r="J40" i="17"/>
  <c r="I40" i="17"/>
  <c r="H40" i="17"/>
  <c r="J39" i="17"/>
  <c r="I39" i="17"/>
  <c r="H39" i="17"/>
  <c r="J38" i="17"/>
  <c r="I38" i="17"/>
  <c r="J37" i="17"/>
  <c r="I37" i="17"/>
  <c r="J36" i="17"/>
  <c r="I36" i="17"/>
  <c r="H36" i="17"/>
  <c r="J35" i="17"/>
  <c r="I35" i="17"/>
  <c r="H35" i="17"/>
  <c r="J34" i="17"/>
  <c r="I34" i="17"/>
  <c r="J33" i="17"/>
  <c r="I33" i="17"/>
  <c r="J32" i="17"/>
  <c r="I32" i="17"/>
  <c r="H32" i="17"/>
  <c r="J31" i="17"/>
  <c r="I31" i="17"/>
  <c r="K31" i="17" s="1"/>
  <c r="H31" i="17"/>
  <c r="J30" i="17"/>
  <c r="I30" i="17"/>
  <c r="J29" i="17"/>
  <c r="I29" i="17"/>
  <c r="J28" i="17"/>
  <c r="I28" i="17"/>
  <c r="H28" i="17"/>
  <c r="J27" i="17"/>
  <c r="I27" i="17"/>
  <c r="H27" i="17"/>
  <c r="J26" i="17"/>
  <c r="I26" i="17"/>
  <c r="J25" i="17"/>
  <c r="I25" i="17"/>
  <c r="J24" i="17"/>
  <c r="I24" i="17"/>
  <c r="H24" i="17"/>
  <c r="J23" i="17"/>
  <c r="I23" i="17"/>
  <c r="H23" i="17"/>
  <c r="J22" i="17"/>
  <c r="I22" i="17"/>
  <c r="H22" i="17"/>
  <c r="J21" i="17"/>
  <c r="I21" i="17"/>
  <c r="J20" i="17"/>
  <c r="I20" i="17"/>
  <c r="H20" i="17"/>
  <c r="J19" i="17"/>
  <c r="I19" i="17"/>
  <c r="H19" i="17"/>
  <c r="J18" i="17"/>
  <c r="I18" i="17"/>
  <c r="J17" i="17"/>
  <c r="I17" i="17"/>
  <c r="J16" i="17"/>
  <c r="I16" i="17"/>
  <c r="H16" i="17"/>
  <c r="J15" i="17"/>
  <c r="I15" i="17"/>
  <c r="H15" i="17"/>
  <c r="J14" i="17"/>
  <c r="I14" i="17"/>
  <c r="K14" i="17" s="1"/>
  <c r="H14" i="17"/>
  <c r="J13" i="17"/>
  <c r="I13" i="17"/>
  <c r="J12" i="17"/>
  <c r="I12" i="17"/>
  <c r="H12" i="17"/>
  <c r="J11" i="17"/>
  <c r="I11" i="17"/>
  <c r="H11" i="17"/>
  <c r="J10" i="17"/>
  <c r="I10" i="17"/>
  <c r="H10" i="17"/>
  <c r="J9" i="17"/>
  <c r="I9" i="17"/>
  <c r="A9" i="17"/>
  <c r="A10" i="17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6" i="17" s="1"/>
  <c r="A47" i="17" s="1"/>
  <c r="J8" i="17"/>
  <c r="I8" i="17"/>
  <c r="L49" i="10"/>
  <c r="M49" i="10"/>
  <c r="H40" i="10"/>
  <c r="H34" i="10"/>
  <c r="H29" i="10"/>
  <c r="H24" i="10"/>
  <c r="H18" i="10"/>
  <c r="H13" i="10"/>
  <c r="H8" i="10"/>
  <c r="H47" i="10"/>
  <c r="G48" i="10"/>
  <c r="H44" i="10"/>
  <c r="H43" i="10"/>
  <c r="H42" i="10"/>
  <c r="H41" i="10"/>
  <c r="H39" i="10"/>
  <c r="H38" i="10"/>
  <c r="H37" i="10"/>
  <c r="H36" i="10"/>
  <c r="H35" i="10"/>
  <c r="H33" i="10"/>
  <c r="H32" i="10"/>
  <c r="H31" i="10"/>
  <c r="H30" i="10"/>
  <c r="H28" i="10"/>
  <c r="H27" i="10"/>
  <c r="H26" i="10"/>
  <c r="H25" i="10"/>
  <c r="H23" i="10"/>
  <c r="H22" i="10"/>
  <c r="H21" i="10"/>
  <c r="H20" i="10"/>
  <c r="H19" i="10"/>
  <c r="H17" i="10"/>
  <c r="H16" i="10"/>
  <c r="H15" i="10"/>
  <c r="H14" i="10"/>
  <c r="H12" i="10"/>
  <c r="H11" i="10"/>
  <c r="H10" i="10"/>
  <c r="H9" i="10"/>
  <c r="H46" i="10"/>
  <c r="H48" i="10" s="1"/>
  <c r="G45" i="10"/>
  <c r="G49" i="10"/>
  <c r="A9" i="10"/>
  <c r="A10" i="10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6" i="10" s="1"/>
  <c r="A47" i="10" s="1"/>
  <c r="J47" i="10"/>
  <c r="J46" i="10"/>
  <c r="J44" i="10"/>
  <c r="J43" i="10"/>
  <c r="J42" i="10"/>
  <c r="J41" i="10"/>
  <c r="J40" i="10"/>
  <c r="J39" i="10"/>
  <c r="J38" i="10"/>
  <c r="J37" i="10"/>
  <c r="J36" i="10"/>
  <c r="J35" i="10"/>
  <c r="J34" i="10"/>
  <c r="J33" i="10"/>
  <c r="J32" i="10"/>
  <c r="J31" i="10"/>
  <c r="J30" i="10"/>
  <c r="J29" i="10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I47" i="10"/>
  <c r="I46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H119" i="16"/>
  <c r="L119" i="16" s="1"/>
  <c r="H135" i="16"/>
  <c r="H8" i="6"/>
  <c r="H8" i="15"/>
  <c r="H8" i="14"/>
  <c r="M197" i="16"/>
  <c r="C108" i="16"/>
  <c r="C150" i="16" s="1"/>
  <c r="N30" i="6"/>
  <c r="B35" i="6" s="1"/>
  <c r="M30" i="6"/>
  <c r="B34" i="6" s="1"/>
  <c r="F34" i="6" s="1"/>
  <c r="J32" i="6"/>
  <c r="H32" i="6"/>
  <c r="F32" i="6"/>
  <c r="I32" i="6" s="1"/>
  <c r="N34" i="15"/>
  <c r="J31" i="6"/>
  <c r="J30" i="6"/>
  <c r="J31" i="14"/>
  <c r="J30" i="14"/>
  <c r="L31" i="15"/>
  <c r="M31" i="15" s="1"/>
  <c r="B31" i="15" s="1"/>
  <c r="B34" i="15" s="1"/>
  <c r="L30" i="15"/>
  <c r="J32" i="14"/>
  <c r="K32" i="14" s="1"/>
  <c r="B33" i="14"/>
  <c r="H33" i="14" s="1"/>
  <c r="D4" i="9"/>
  <c r="L4" i="9" s="1"/>
  <c r="F4" i="9"/>
  <c r="G4" i="9"/>
  <c r="D5" i="9"/>
  <c r="L5" i="9" s="1"/>
  <c r="F5" i="9"/>
  <c r="G5" i="9"/>
  <c r="D6" i="9"/>
  <c r="F6" i="9"/>
  <c r="G6" i="9"/>
  <c r="D7" i="9"/>
  <c r="L7" i="9" s="1"/>
  <c r="F7" i="9"/>
  <c r="G7" i="9"/>
  <c r="D8" i="9"/>
  <c r="L8" i="9" s="1"/>
  <c r="F8" i="9"/>
  <c r="G8" i="9"/>
  <c r="D9" i="9"/>
  <c r="L9" i="9" s="1"/>
  <c r="F9" i="9"/>
  <c r="G9" i="9"/>
  <c r="D10" i="9"/>
  <c r="L10" i="9" s="1"/>
  <c r="F10" i="9"/>
  <c r="G10" i="9"/>
  <c r="D11" i="9"/>
  <c r="L11" i="9" s="1"/>
  <c r="F11" i="9"/>
  <c r="G11" i="9"/>
  <c r="D12" i="9"/>
  <c r="L12" i="9" s="1"/>
  <c r="F12" i="9"/>
  <c r="G12" i="9"/>
  <c r="D13" i="9"/>
  <c r="L13" i="9" s="1"/>
  <c r="F13" i="9"/>
  <c r="G13" i="9"/>
  <c r="D14" i="9"/>
  <c r="L14" i="9" s="1"/>
  <c r="F14" i="9"/>
  <c r="G14" i="9"/>
  <c r="D15" i="9"/>
  <c r="L15" i="9" s="1"/>
  <c r="F15" i="9"/>
  <c r="G15" i="9"/>
  <c r="D16" i="9"/>
  <c r="L16" i="9" s="1"/>
  <c r="F16" i="9"/>
  <c r="G16" i="9"/>
  <c r="D17" i="9"/>
  <c r="L17" i="9" s="1"/>
  <c r="F17" i="9"/>
  <c r="G17" i="9"/>
  <c r="D18" i="9"/>
  <c r="L18" i="9" s="1"/>
  <c r="F18" i="9"/>
  <c r="G18" i="9"/>
  <c r="D19" i="9"/>
  <c r="L19" i="9" s="1"/>
  <c r="F19" i="9"/>
  <c r="G19" i="9"/>
  <c r="D20" i="9"/>
  <c r="L20" i="9" s="1"/>
  <c r="F20" i="9"/>
  <c r="G20" i="9"/>
  <c r="D21" i="9"/>
  <c r="L21" i="9" s="1"/>
  <c r="F21" i="9"/>
  <c r="G21" i="9"/>
  <c r="D22" i="9"/>
  <c r="L22" i="9" s="1"/>
  <c r="F22" i="9"/>
  <c r="G22" i="9"/>
  <c r="D23" i="9"/>
  <c r="L23" i="9" s="1"/>
  <c r="F23" i="9"/>
  <c r="G23" i="9"/>
  <c r="D24" i="9"/>
  <c r="L24" i="9" s="1"/>
  <c r="F24" i="9"/>
  <c r="G24" i="9"/>
  <c r="D25" i="9"/>
  <c r="L25" i="9" s="1"/>
  <c r="F25" i="9"/>
  <c r="G25" i="9"/>
  <c r="D26" i="9"/>
  <c r="L26" i="9" s="1"/>
  <c r="F26" i="9"/>
  <c r="G26" i="9"/>
  <c r="D27" i="9"/>
  <c r="L27" i="9" s="1"/>
  <c r="F27" i="9"/>
  <c r="G27" i="9"/>
  <c r="D28" i="9"/>
  <c r="L28" i="9" s="1"/>
  <c r="F28" i="9"/>
  <c r="G28" i="9"/>
  <c r="D29" i="9"/>
  <c r="L29" i="9" s="1"/>
  <c r="F29" i="9"/>
  <c r="G29" i="9"/>
  <c r="D30" i="9"/>
  <c r="L30" i="9" s="1"/>
  <c r="F30" i="9"/>
  <c r="G30" i="9"/>
  <c r="D31" i="9"/>
  <c r="L31" i="9" s="1"/>
  <c r="F31" i="9"/>
  <c r="G31" i="9"/>
  <c r="D32" i="9"/>
  <c r="M32" i="9" s="1"/>
  <c r="F32" i="9"/>
  <c r="G32" i="9"/>
  <c r="D33" i="9"/>
  <c r="L33" i="9" s="1"/>
  <c r="N33" i="9" s="1"/>
  <c r="F33" i="9"/>
  <c r="G33" i="9"/>
  <c r="M33" i="9"/>
  <c r="D34" i="9"/>
  <c r="L34" i="9" s="1"/>
  <c r="N34" i="9" s="1"/>
  <c r="F34" i="9"/>
  <c r="G34" i="9"/>
  <c r="M34" i="9"/>
  <c r="D35" i="9"/>
  <c r="F35" i="9"/>
  <c r="G35" i="9"/>
  <c r="D36" i="9"/>
  <c r="F36" i="9"/>
  <c r="G36" i="9"/>
  <c r="L36" i="9"/>
  <c r="N36" i="9" s="1"/>
  <c r="M36" i="9"/>
  <c r="D37" i="9"/>
  <c r="F37" i="9"/>
  <c r="G37" i="9"/>
  <c r="L37" i="9"/>
  <c r="N37" i="9" s="1"/>
  <c r="M37" i="9"/>
  <c r="D38" i="9"/>
  <c r="L38" i="9" s="1"/>
  <c r="N38" i="9" s="1"/>
  <c r="F38" i="9"/>
  <c r="G38" i="9"/>
  <c r="M38" i="9"/>
  <c r="D39" i="9"/>
  <c r="L39" i="9" s="1"/>
  <c r="F39" i="9"/>
  <c r="G39" i="9"/>
  <c r="D40" i="9"/>
  <c r="F40" i="9"/>
  <c r="G40" i="9"/>
  <c r="L40" i="9"/>
  <c r="N40" i="9" s="1"/>
  <c r="M40" i="9"/>
  <c r="D41" i="9"/>
  <c r="F41" i="9"/>
  <c r="G41" i="9"/>
  <c r="L41" i="9"/>
  <c r="N41" i="9" s="1"/>
  <c r="M41" i="9"/>
  <c r="D42" i="9"/>
  <c r="L42" i="9" s="1"/>
  <c r="N42" i="9" s="1"/>
  <c r="F42" i="9"/>
  <c r="G42" i="9"/>
  <c r="M42" i="9"/>
  <c r="D43" i="9"/>
  <c r="L43" i="9" s="1"/>
  <c r="F43" i="9"/>
  <c r="G43" i="9"/>
  <c r="D44" i="9"/>
  <c r="F44" i="9"/>
  <c r="G44" i="9"/>
  <c r="L44" i="9"/>
  <c r="N44" i="9" s="1"/>
  <c r="M44" i="9"/>
  <c r="D45" i="9"/>
  <c r="L45" i="9" s="1"/>
  <c r="F45" i="9"/>
  <c r="G45" i="9"/>
  <c r="B46" i="9"/>
  <c r="C46" i="9"/>
  <c r="O47" i="9"/>
  <c r="C118" i="16"/>
  <c r="D118" i="16"/>
  <c r="C146" i="16"/>
  <c r="B146" i="16" s="1"/>
  <c r="G146" i="16" s="1"/>
  <c r="K146" i="16" s="1"/>
  <c r="D146" i="16"/>
  <c r="H11" i="15"/>
  <c r="H11" i="14"/>
  <c r="H11" i="6"/>
  <c r="H31" i="11" s="1"/>
  <c r="I31" i="11" s="1"/>
  <c r="D5" i="11"/>
  <c r="D6" i="11"/>
  <c r="D7" i="11"/>
  <c r="D8" i="11"/>
  <c r="D9" i="11"/>
  <c r="D10" i="11"/>
  <c r="D11" i="11"/>
  <c r="D12" i="11"/>
  <c r="D13" i="11"/>
  <c r="D14" i="11"/>
  <c r="M14" i="11"/>
  <c r="D15" i="11"/>
  <c r="D16" i="11"/>
  <c r="D17" i="11"/>
  <c r="D18" i="11"/>
  <c r="N18" i="11" s="1"/>
  <c r="D19" i="11"/>
  <c r="D20" i="11"/>
  <c r="D21" i="11"/>
  <c r="D22" i="11"/>
  <c r="M22" i="11"/>
  <c r="O22" i="11" s="1"/>
  <c r="D23" i="11"/>
  <c r="N23" i="11" s="1"/>
  <c r="D24" i="11"/>
  <c r="D25" i="11"/>
  <c r="D26" i="11"/>
  <c r="D27" i="11"/>
  <c r="D28" i="11"/>
  <c r="M28" i="11" s="1"/>
  <c r="D29" i="11"/>
  <c r="M29" i="11" s="1"/>
  <c r="D30" i="11"/>
  <c r="D31" i="11"/>
  <c r="D32" i="11"/>
  <c r="D33" i="11"/>
  <c r="D34" i="11"/>
  <c r="D35" i="11"/>
  <c r="M35" i="11" s="1"/>
  <c r="D36" i="11"/>
  <c r="D37" i="11"/>
  <c r="D38" i="11"/>
  <c r="M38" i="11" s="1"/>
  <c r="D39" i="11"/>
  <c r="D40" i="11"/>
  <c r="D41" i="11"/>
  <c r="M41" i="11" s="1"/>
  <c r="D42" i="11"/>
  <c r="M42" i="11"/>
  <c r="D43" i="11"/>
  <c r="M43" i="11" s="1"/>
  <c r="D44" i="11"/>
  <c r="D45" i="11"/>
  <c r="M45" i="11" s="1"/>
  <c r="D46" i="11"/>
  <c r="C55" i="16"/>
  <c r="D55" i="16"/>
  <c r="B55" i="16" s="1"/>
  <c r="G55" i="16" s="1"/>
  <c r="C102" i="16"/>
  <c r="C196" i="16" s="1"/>
  <c r="B196" i="16" s="1"/>
  <c r="D102" i="16"/>
  <c r="C149" i="16"/>
  <c r="B149" i="16" s="1"/>
  <c r="D149" i="16"/>
  <c r="D196" i="16" s="1"/>
  <c r="C54" i="16"/>
  <c r="D54" i="16"/>
  <c r="B54" i="16" s="1"/>
  <c r="C101" i="16"/>
  <c r="D101" i="16"/>
  <c r="C148" i="16"/>
  <c r="D148" i="16"/>
  <c r="C53" i="16"/>
  <c r="D53" i="16"/>
  <c r="C100" i="16"/>
  <c r="D100" i="16"/>
  <c r="C147" i="16"/>
  <c r="B147" i="16" s="1"/>
  <c r="F147" i="16" s="1"/>
  <c r="E147" i="16" s="1"/>
  <c r="D147" i="16"/>
  <c r="C52" i="16"/>
  <c r="D52" i="16"/>
  <c r="C99" i="16"/>
  <c r="B99" i="16"/>
  <c r="D99" i="16"/>
  <c r="C51" i="16"/>
  <c r="B51" i="16" s="1"/>
  <c r="D51" i="16"/>
  <c r="C98" i="16"/>
  <c r="B98" i="16" s="1"/>
  <c r="G98" i="16" s="1"/>
  <c r="K98" i="16" s="1"/>
  <c r="D98" i="16"/>
  <c r="C145" i="16"/>
  <c r="D145" i="16"/>
  <c r="C50" i="16"/>
  <c r="B50" i="16" s="1"/>
  <c r="D50" i="16"/>
  <c r="C97" i="16"/>
  <c r="B97" i="16" s="1"/>
  <c r="D97" i="16"/>
  <c r="C144" i="16"/>
  <c r="B144" i="16" s="1"/>
  <c r="D144" i="16"/>
  <c r="D191" i="16" s="1"/>
  <c r="C49" i="16"/>
  <c r="D49" i="16"/>
  <c r="C96" i="16"/>
  <c r="D96" i="16"/>
  <c r="C143" i="16"/>
  <c r="B143" i="16" s="1"/>
  <c r="F143" i="16" s="1"/>
  <c r="D143" i="16"/>
  <c r="C48" i="16"/>
  <c r="D48" i="16"/>
  <c r="C95" i="16"/>
  <c r="B95" i="16" s="1"/>
  <c r="D95" i="16"/>
  <c r="C142" i="16"/>
  <c r="B142" i="16" s="1"/>
  <c r="F142" i="16" s="1"/>
  <c r="D142" i="16"/>
  <c r="C47" i="16"/>
  <c r="D47" i="16"/>
  <c r="C94" i="16"/>
  <c r="B94" i="16" s="1"/>
  <c r="D94" i="16"/>
  <c r="C141" i="16"/>
  <c r="B141" i="16" s="1"/>
  <c r="D141" i="16"/>
  <c r="C46" i="16"/>
  <c r="D46" i="16"/>
  <c r="C93" i="16"/>
  <c r="D93" i="16"/>
  <c r="C140" i="16"/>
  <c r="D140" i="16"/>
  <c r="C45" i="16"/>
  <c r="D45" i="16"/>
  <c r="C92" i="16"/>
  <c r="D92" i="16"/>
  <c r="C139" i="16"/>
  <c r="B139" i="16" s="1"/>
  <c r="D139" i="16"/>
  <c r="C44" i="16"/>
  <c r="D44" i="16"/>
  <c r="C91" i="16"/>
  <c r="D91" i="16"/>
  <c r="C138" i="16"/>
  <c r="B138" i="16" s="1"/>
  <c r="F138" i="16" s="1"/>
  <c r="D138" i="16"/>
  <c r="C43" i="16"/>
  <c r="D43" i="16"/>
  <c r="C90" i="16"/>
  <c r="D90" i="16"/>
  <c r="B90" i="16" s="1"/>
  <c r="G90" i="16" s="1"/>
  <c r="C137" i="16"/>
  <c r="B137" i="16" s="1"/>
  <c r="D137" i="16"/>
  <c r="C42" i="16"/>
  <c r="D42" i="16"/>
  <c r="D183" i="16" s="1"/>
  <c r="C89" i="16"/>
  <c r="D89" i="16"/>
  <c r="B89" i="16" s="1"/>
  <c r="C136" i="16"/>
  <c r="B136" i="16" s="1"/>
  <c r="D136" i="16"/>
  <c r="C41" i="16"/>
  <c r="D41" i="16"/>
  <c r="C88" i="16"/>
  <c r="D88" i="16"/>
  <c r="C135" i="16"/>
  <c r="C182" i="16"/>
  <c r="B182" i="16" s="1"/>
  <c r="D135" i="16"/>
  <c r="C40" i="16"/>
  <c r="D40" i="16"/>
  <c r="C87" i="16"/>
  <c r="B87" i="16" s="1"/>
  <c r="D87" i="16"/>
  <c r="C134" i="16"/>
  <c r="B134" i="16"/>
  <c r="G134" i="16" s="1"/>
  <c r="K134" i="16" s="1"/>
  <c r="D134" i="16"/>
  <c r="C39" i="16"/>
  <c r="D39" i="16"/>
  <c r="B39" i="16" s="1"/>
  <c r="C86" i="16"/>
  <c r="D86" i="16"/>
  <c r="C133" i="16"/>
  <c r="C180" i="16"/>
  <c r="B180" i="16" s="1"/>
  <c r="D133" i="16"/>
  <c r="C38" i="16"/>
  <c r="D38" i="16"/>
  <c r="C85" i="16"/>
  <c r="D85" i="16"/>
  <c r="C132" i="16"/>
  <c r="B132" i="16"/>
  <c r="G132" i="16" s="1"/>
  <c r="K132" i="16" s="1"/>
  <c r="D132" i="16"/>
  <c r="C37" i="16"/>
  <c r="D37" i="16"/>
  <c r="C84" i="16"/>
  <c r="C178" i="16" s="1"/>
  <c r="B178" i="16" s="1"/>
  <c r="D84" i="16"/>
  <c r="C131" i="16"/>
  <c r="D131" i="16"/>
  <c r="C36" i="16"/>
  <c r="D36" i="16"/>
  <c r="C83" i="16"/>
  <c r="D83" i="16"/>
  <c r="C130" i="16"/>
  <c r="B130" i="16" s="1"/>
  <c r="F130" i="16" s="1"/>
  <c r="E130" i="16" s="1"/>
  <c r="D130" i="16"/>
  <c r="C35" i="16"/>
  <c r="D35" i="16"/>
  <c r="C82" i="16"/>
  <c r="B82" i="16" s="1"/>
  <c r="G82" i="16" s="1"/>
  <c r="D82" i="16"/>
  <c r="C129" i="16"/>
  <c r="D129" i="16"/>
  <c r="C34" i="16"/>
  <c r="D34" i="16"/>
  <c r="C81" i="16"/>
  <c r="D81" i="16"/>
  <c r="C128" i="16"/>
  <c r="C175" i="16" s="1"/>
  <c r="B175" i="16" s="1"/>
  <c r="D128" i="16"/>
  <c r="C33" i="16"/>
  <c r="D33" i="16"/>
  <c r="C80" i="16"/>
  <c r="D80" i="16"/>
  <c r="C127" i="16"/>
  <c r="D127" i="16"/>
  <c r="C32" i="16"/>
  <c r="B32" i="16" s="1"/>
  <c r="D32" i="16"/>
  <c r="C79" i="16"/>
  <c r="D79" i="16"/>
  <c r="C126" i="16"/>
  <c r="D126" i="16"/>
  <c r="C31" i="16"/>
  <c r="D31" i="16"/>
  <c r="B31" i="16" s="1"/>
  <c r="C78" i="16"/>
  <c r="D78" i="16"/>
  <c r="C125" i="16"/>
  <c r="B125" i="16" s="1"/>
  <c r="F125" i="16" s="1"/>
  <c r="D125" i="16"/>
  <c r="C30" i="16"/>
  <c r="D30" i="16"/>
  <c r="C77" i="16"/>
  <c r="D77" i="16"/>
  <c r="C124" i="16"/>
  <c r="D124" i="16"/>
  <c r="C29" i="16"/>
  <c r="D29" i="16"/>
  <c r="C76" i="16"/>
  <c r="B76" i="16" s="1"/>
  <c r="D76" i="16"/>
  <c r="C123" i="16"/>
  <c r="B123" i="16" s="1"/>
  <c r="G123" i="16" s="1"/>
  <c r="D123" i="16"/>
  <c r="D170" i="16" s="1"/>
  <c r="C28" i="16"/>
  <c r="D28" i="16"/>
  <c r="C75" i="16"/>
  <c r="D75" i="16"/>
  <c r="B75" i="16" s="1"/>
  <c r="G75" i="16" s="1"/>
  <c r="C122" i="16"/>
  <c r="B122" i="16" s="1"/>
  <c r="D122" i="16"/>
  <c r="C27" i="16"/>
  <c r="D27" i="16"/>
  <c r="C74" i="16"/>
  <c r="D74" i="16"/>
  <c r="C121" i="16"/>
  <c r="B121" i="16" s="1"/>
  <c r="F121" i="16" s="1"/>
  <c r="D121" i="16"/>
  <c r="D168" i="16" s="1"/>
  <c r="C26" i="16"/>
  <c r="B26" i="16" s="1"/>
  <c r="D26" i="16"/>
  <c r="C73" i="16"/>
  <c r="D73" i="16"/>
  <c r="C120" i="16"/>
  <c r="D120" i="16"/>
  <c r="C25" i="16"/>
  <c r="D25" i="16"/>
  <c r="C72" i="16"/>
  <c r="B72" i="16" s="1"/>
  <c r="G72" i="16" s="1"/>
  <c r="D72" i="16"/>
  <c r="C119" i="16"/>
  <c r="D119" i="16"/>
  <c r="C24" i="16"/>
  <c r="D24" i="16"/>
  <c r="D165" i="16" s="1"/>
  <c r="C71" i="16"/>
  <c r="D71" i="16"/>
  <c r="C23" i="16"/>
  <c r="D23" i="16"/>
  <c r="C70" i="16"/>
  <c r="D70" i="16"/>
  <c r="C117" i="16"/>
  <c r="D117" i="16"/>
  <c r="C22" i="16"/>
  <c r="D22" i="16"/>
  <c r="C69" i="16"/>
  <c r="D69" i="16"/>
  <c r="D163" i="16" s="1"/>
  <c r="C116" i="16"/>
  <c r="B116" i="16" s="1"/>
  <c r="F116" i="16" s="1"/>
  <c r="D116" i="16"/>
  <c r="C21" i="16"/>
  <c r="D21" i="16"/>
  <c r="C68" i="16"/>
  <c r="D68" i="16"/>
  <c r="C115" i="16"/>
  <c r="B115" i="16" s="1"/>
  <c r="G115" i="16" s="1"/>
  <c r="C162" i="16"/>
  <c r="B162" i="16" s="1"/>
  <c r="D115" i="16"/>
  <c r="C20" i="16"/>
  <c r="D20" i="16"/>
  <c r="C67" i="16"/>
  <c r="B67" i="16" s="1"/>
  <c r="D67" i="16"/>
  <c r="C114" i="16"/>
  <c r="D114" i="16"/>
  <c r="C19" i="16"/>
  <c r="D19" i="16"/>
  <c r="C66" i="16"/>
  <c r="D66" i="16"/>
  <c r="B66" i="16"/>
  <c r="C113" i="16"/>
  <c r="B113" i="16" s="1"/>
  <c r="F113" i="16" s="1"/>
  <c r="E113" i="16" s="1"/>
  <c r="D113" i="16"/>
  <c r="C18" i="16"/>
  <c r="D18" i="16"/>
  <c r="C65" i="16"/>
  <c r="D65" i="16"/>
  <c r="C112" i="16"/>
  <c r="B112" i="16" s="1"/>
  <c r="G112" i="16" s="1"/>
  <c r="D112" i="16"/>
  <c r="C17" i="16"/>
  <c r="D17" i="16"/>
  <c r="B17" i="16" s="1"/>
  <c r="C64" i="16"/>
  <c r="B64" i="16" s="1"/>
  <c r="G64" i="16" s="1"/>
  <c r="D64" i="16"/>
  <c r="C111" i="16"/>
  <c r="B111" i="16" s="1"/>
  <c r="F111" i="16" s="1"/>
  <c r="J111" i="16" s="1"/>
  <c r="D111" i="16"/>
  <c r="D158" i="16" s="1"/>
  <c r="C16" i="16"/>
  <c r="D16" i="16"/>
  <c r="C63" i="16"/>
  <c r="D63" i="16"/>
  <c r="B63" i="16" s="1"/>
  <c r="C110" i="16"/>
  <c r="B110" i="16" s="1"/>
  <c r="D110" i="16"/>
  <c r="C15" i="16"/>
  <c r="D15" i="16"/>
  <c r="C62" i="16"/>
  <c r="D62" i="16"/>
  <c r="C109" i="16"/>
  <c r="D109" i="16"/>
  <c r="C14" i="16"/>
  <c r="D14" i="16"/>
  <c r="C61" i="16"/>
  <c r="D61" i="16"/>
  <c r="D108" i="16"/>
  <c r="C47" i="11"/>
  <c r="D6" i="16"/>
  <c r="B47" i="11"/>
  <c r="C6" i="16" s="1"/>
  <c r="D5" i="16"/>
  <c r="C5" i="16"/>
  <c r="M5" i="11"/>
  <c r="N5" i="11"/>
  <c r="M9" i="11"/>
  <c r="N9" i="11"/>
  <c r="N14" i="11"/>
  <c r="O14" i="11" s="1"/>
  <c r="P14" i="11" s="1"/>
  <c r="M20" i="11"/>
  <c r="N20" i="11"/>
  <c r="O20" i="11" s="1"/>
  <c r="P20" i="11" s="1"/>
  <c r="M21" i="11"/>
  <c r="N21" i="11"/>
  <c r="N22" i="11"/>
  <c r="M25" i="11"/>
  <c r="O25" i="11" s="1"/>
  <c r="P25" i="11" s="1"/>
  <c r="N25" i="11"/>
  <c r="M27" i="11"/>
  <c r="N27" i="11"/>
  <c r="O27" i="11" s="1"/>
  <c r="P27" i="11" s="1"/>
  <c r="M30" i="11"/>
  <c r="M31" i="11"/>
  <c r="N31" i="11"/>
  <c r="M33" i="11"/>
  <c r="N33" i="11"/>
  <c r="N35" i="11"/>
  <c r="M36" i="11"/>
  <c r="O36" i="11" s="1"/>
  <c r="P36" i="11" s="1"/>
  <c r="N36" i="11"/>
  <c r="M37" i="11"/>
  <c r="N37" i="11"/>
  <c r="N38" i="11"/>
  <c r="M40" i="11"/>
  <c r="N40" i="11"/>
  <c r="N41" i="11"/>
  <c r="N45" i="11"/>
  <c r="M46" i="11"/>
  <c r="N46" i="11"/>
  <c r="D19" i="15"/>
  <c r="C19" i="15"/>
  <c r="D19" i="14"/>
  <c r="C19" i="14"/>
  <c r="F46" i="11"/>
  <c r="F45" i="11"/>
  <c r="F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D19" i="6"/>
  <c r="C19" i="6"/>
  <c r="G16" i="11"/>
  <c r="G5" i="11"/>
  <c r="G15" i="11"/>
  <c r="B24" i="16"/>
  <c r="B14" i="16"/>
  <c r="G6" i="11"/>
  <c r="G12" i="11"/>
  <c r="E5" i="9"/>
  <c r="G43" i="11"/>
  <c r="G39" i="11"/>
  <c r="G35" i="11"/>
  <c r="G31" i="11"/>
  <c r="G23" i="11"/>
  <c r="G19" i="11"/>
  <c r="G46" i="11"/>
  <c r="G34" i="11"/>
  <c r="G30" i="11"/>
  <c r="G26" i="11"/>
  <c r="G18" i="11"/>
  <c r="G14" i="11"/>
  <c r="G10" i="11"/>
  <c r="G45" i="11"/>
  <c r="G41" i="11"/>
  <c r="G37" i="11"/>
  <c r="G33" i="11"/>
  <c r="G29" i="11"/>
  <c r="G25" i="11"/>
  <c r="G17" i="11"/>
  <c r="G13" i="11"/>
  <c r="G9" i="11"/>
  <c r="G36" i="11"/>
  <c r="G28" i="11"/>
  <c r="G24" i="11"/>
  <c r="G20" i="11"/>
  <c r="G7" i="11"/>
  <c r="G11" i="11"/>
  <c r="B70" i="16"/>
  <c r="B74" i="16"/>
  <c r="B28" i="16"/>
  <c r="B36" i="16"/>
  <c r="B86" i="16"/>
  <c r="B40" i="16"/>
  <c r="B29" i="16"/>
  <c r="B33" i="16"/>
  <c r="B37" i="16"/>
  <c r="B91" i="16"/>
  <c r="E7" i="11"/>
  <c r="E15" i="11"/>
  <c r="E31" i="11"/>
  <c r="E9" i="11"/>
  <c r="E8" i="11"/>
  <c r="E16" i="11"/>
  <c r="E20" i="11"/>
  <c r="E35" i="11"/>
  <c r="E43" i="11"/>
  <c r="E42" i="11"/>
  <c r="E40" i="11"/>
  <c r="G32" i="11"/>
  <c r="G40" i="11"/>
  <c r="G44" i="11"/>
  <c r="G21" i="11"/>
  <c r="G22" i="11"/>
  <c r="G38" i="11"/>
  <c r="G42" i="11"/>
  <c r="G27" i="11"/>
  <c r="G8" i="11"/>
  <c r="N43" i="11"/>
  <c r="B96" i="16"/>
  <c r="B68" i="16"/>
  <c r="B81" i="16"/>
  <c r="E44" i="11"/>
  <c r="E45" i="11"/>
  <c r="E46" i="11"/>
  <c r="E34" i="11"/>
  <c r="E32" i="11"/>
  <c r="E24" i="11"/>
  <c r="E12" i="11"/>
  <c r="E29" i="11"/>
  <c r="E17" i="11"/>
  <c r="E5" i="11"/>
  <c r="E22" i="11"/>
  <c r="E14" i="11"/>
  <c r="E6" i="11"/>
  <c r="E23" i="11"/>
  <c r="E11" i="11"/>
  <c r="E36" i="11"/>
  <c r="E41" i="11"/>
  <c r="E38" i="11"/>
  <c r="E39" i="11"/>
  <c r="E33" i="11"/>
  <c r="E21" i="11"/>
  <c r="E13" i="11"/>
  <c r="E30" i="11"/>
  <c r="E18" i="11"/>
  <c r="E10" i="11"/>
  <c r="O45" i="11"/>
  <c r="P45" i="11" s="1"/>
  <c r="P22" i="11"/>
  <c r="N42" i="11"/>
  <c r="M18" i="11"/>
  <c r="O18" i="11" s="1"/>
  <c r="P18" i="11" s="1"/>
  <c r="B52" i="16"/>
  <c r="P3" i="9"/>
  <c r="H8" i="11"/>
  <c r="I8" i="11" s="1"/>
  <c r="H30" i="11"/>
  <c r="H139" i="16"/>
  <c r="L139" i="16" s="1"/>
  <c r="H42" i="11"/>
  <c r="I42" i="11"/>
  <c r="J42" i="11" s="1"/>
  <c r="E26" i="11"/>
  <c r="E37" i="11"/>
  <c r="E28" i="11"/>
  <c r="E25" i="11"/>
  <c r="E19" i="11"/>
  <c r="E42" i="9"/>
  <c r="K42" i="9" s="1"/>
  <c r="E38" i="9"/>
  <c r="E34" i="9"/>
  <c r="E30" i="9"/>
  <c r="E26" i="9"/>
  <c r="E22" i="9"/>
  <c r="E18" i="9"/>
  <c r="E14" i="9"/>
  <c r="E10" i="9"/>
  <c r="E6" i="9"/>
  <c r="E43" i="9"/>
  <c r="E39" i="9"/>
  <c r="E35" i="9"/>
  <c r="E31" i="9"/>
  <c r="E27" i="9"/>
  <c r="E23" i="9"/>
  <c r="E19" i="9"/>
  <c r="E15" i="9"/>
  <c r="E11" i="9"/>
  <c r="E7" i="9"/>
  <c r="E27" i="11"/>
  <c r="E44" i="9"/>
  <c r="E40" i="9"/>
  <c r="E36" i="9"/>
  <c r="E32" i="9"/>
  <c r="E28" i="9"/>
  <c r="E24" i="9"/>
  <c r="E20" i="9"/>
  <c r="E16" i="9"/>
  <c r="E12" i="9"/>
  <c r="E8" i="9"/>
  <c r="E4" i="9"/>
  <c r="E45" i="9"/>
  <c r="E41" i="9"/>
  <c r="E37" i="9"/>
  <c r="E33" i="9"/>
  <c r="E29" i="9"/>
  <c r="E25" i="9"/>
  <c r="E21" i="9"/>
  <c r="E17" i="9"/>
  <c r="E13" i="9"/>
  <c r="E9" i="9"/>
  <c r="H15" i="11"/>
  <c r="I15" i="11" s="1"/>
  <c r="J15" i="11" s="1"/>
  <c r="H148" i="16"/>
  <c r="L148" i="16" s="1"/>
  <c r="H149" i="16"/>
  <c r="L149" i="16" s="1"/>
  <c r="H146" i="16"/>
  <c r="H147" i="16"/>
  <c r="L147" i="16" s="1"/>
  <c r="H25" i="9"/>
  <c r="I25" i="9" s="1"/>
  <c r="H39" i="9"/>
  <c r="I39" i="9" s="1"/>
  <c r="J39" i="9" s="1"/>
  <c r="H46" i="11"/>
  <c r="I46" i="11"/>
  <c r="J46" i="11"/>
  <c r="K46" i="11" s="1"/>
  <c r="H102" i="16" s="1"/>
  <c r="L102" i="16" s="1"/>
  <c r="H24" i="9"/>
  <c r="I24" i="9" s="1"/>
  <c r="J24" i="9" s="1"/>
  <c r="H33" i="9"/>
  <c r="I33" i="9"/>
  <c r="H40" i="9"/>
  <c r="I40" i="9" s="1"/>
  <c r="J40" i="9" s="1"/>
  <c r="H39" i="11"/>
  <c r="I39" i="11" s="1"/>
  <c r="J39" i="11" s="1"/>
  <c r="K39" i="11" s="1"/>
  <c r="H95" i="16" s="1"/>
  <c r="H6" i="9"/>
  <c r="H26" i="9"/>
  <c r="I26" i="9"/>
  <c r="J26" i="9"/>
  <c r="H23" i="11"/>
  <c r="I23" i="11" s="1"/>
  <c r="H9" i="11"/>
  <c r="I9" i="11" s="1"/>
  <c r="J9" i="11" s="1"/>
  <c r="H5" i="9"/>
  <c r="I5" i="9" s="1"/>
  <c r="J5" i="9" s="1"/>
  <c r="K5" i="9" s="1"/>
  <c r="H15" i="16" s="1"/>
  <c r="H12" i="9"/>
  <c r="I12" i="9" s="1"/>
  <c r="J12" i="9" s="1"/>
  <c r="H29" i="9"/>
  <c r="I29" i="9" s="1"/>
  <c r="J29" i="9" s="1"/>
  <c r="H16" i="9"/>
  <c r="I16" i="9" s="1"/>
  <c r="J16" i="9" s="1"/>
  <c r="H20" i="9"/>
  <c r="I20" i="9"/>
  <c r="J20" i="9"/>
  <c r="K20" i="9" s="1"/>
  <c r="H30" i="16" s="1"/>
  <c r="H4" i="9"/>
  <c r="I4" i="9" s="1"/>
  <c r="H37" i="11"/>
  <c r="I37" i="11" s="1"/>
  <c r="J37" i="11" s="1"/>
  <c r="H20" i="11"/>
  <c r="I20" i="11"/>
  <c r="J20" i="11" s="1"/>
  <c r="K20" i="11" s="1"/>
  <c r="H38" i="9"/>
  <c r="I38" i="9" s="1"/>
  <c r="J38" i="9" s="1"/>
  <c r="K38" i="9" s="1"/>
  <c r="H48" i="16"/>
  <c r="L48" i="16" s="1"/>
  <c r="H32" i="9"/>
  <c r="I32" i="9" s="1"/>
  <c r="J32" i="9" s="1"/>
  <c r="H28" i="9"/>
  <c r="I28" i="9"/>
  <c r="J28" i="9" s="1"/>
  <c r="K28" i="9" s="1"/>
  <c r="H38" i="16" s="1"/>
  <c r="H15" i="9"/>
  <c r="H33" i="11"/>
  <c r="I33" i="11" s="1"/>
  <c r="H23" i="9"/>
  <c r="H19" i="9"/>
  <c r="I19" i="9" s="1"/>
  <c r="J19" i="9" s="1"/>
  <c r="H34" i="11"/>
  <c r="H21" i="9"/>
  <c r="I21" i="9" s="1"/>
  <c r="J21" i="9" s="1"/>
  <c r="H22" i="11"/>
  <c r="I22" i="11" s="1"/>
  <c r="J22" i="11" s="1"/>
  <c r="H36" i="11"/>
  <c r="I36" i="11"/>
  <c r="J36" i="11" s="1"/>
  <c r="H14" i="11"/>
  <c r="I14" i="11" s="1"/>
  <c r="J14" i="11" s="1"/>
  <c r="H45" i="9"/>
  <c r="I45" i="9" s="1"/>
  <c r="J45" i="9"/>
  <c r="H13" i="9"/>
  <c r="I13" i="9" s="1"/>
  <c r="H34" i="9"/>
  <c r="I34" i="9" s="1"/>
  <c r="J34" i="9" s="1"/>
  <c r="K34" i="9" s="1"/>
  <c r="H44" i="16" s="1"/>
  <c r="L44" i="16" s="1"/>
  <c r="H8" i="9"/>
  <c r="I8" i="9"/>
  <c r="J8" i="9" s="1"/>
  <c r="K8" i="9" s="1"/>
  <c r="H22" i="9"/>
  <c r="I22" i="9" s="1"/>
  <c r="J22" i="9" s="1"/>
  <c r="K22" i="9" s="1"/>
  <c r="H6" i="11"/>
  <c r="H5" i="11"/>
  <c r="I5" i="11" s="1"/>
  <c r="H14" i="9"/>
  <c r="I14" i="9" s="1"/>
  <c r="J14" i="9" s="1"/>
  <c r="K14" i="9" s="1"/>
  <c r="H24" i="16" s="1"/>
  <c r="H44" i="9"/>
  <c r="I44" i="9"/>
  <c r="J44" i="9"/>
  <c r="K44" i="9" s="1"/>
  <c r="H7" i="9"/>
  <c r="H28" i="11"/>
  <c r="H41" i="9"/>
  <c r="I41" i="9" s="1"/>
  <c r="H36" i="9"/>
  <c r="I36" i="9" s="1"/>
  <c r="J36" i="9" s="1"/>
  <c r="K36" i="9" s="1"/>
  <c r="H9" i="9"/>
  <c r="I9" i="9" s="1"/>
  <c r="H24" i="11"/>
  <c r="I24" i="11"/>
  <c r="H19" i="11"/>
  <c r="H17" i="11"/>
  <c r="I17" i="11"/>
  <c r="J17" i="11" s="1"/>
  <c r="H18" i="11"/>
  <c r="I18" i="11" s="1"/>
  <c r="H30" i="9"/>
  <c r="I30" i="9"/>
  <c r="J30" i="9" s="1"/>
  <c r="K30" i="9" s="1"/>
  <c r="H40" i="16" s="1"/>
  <c r="H18" i="9"/>
  <c r="I18" i="9" s="1"/>
  <c r="J18" i="9" s="1"/>
  <c r="H7" i="11"/>
  <c r="I7" i="11"/>
  <c r="J7" i="11"/>
  <c r="H43" i="9"/>
  <c r="H35" i="9"/>
  <c r="H41" i="11"/>
  <c r="I41" i="11" s="1"/>
  <c r="J41" i="11" s="1"/>
  <c r="H11" i="9"/>
  <c r="H12" i="11"/>
  <c r="I12" i="11" s="1"/>
  <c r="J12" i="11" s="1"/>
  <c r="K12" i="11" s="1"/>
  <c r="H11" i="11"/>
  <c r="I11" i="11" s="1"/>
  <c r="J11" i="11" s="1"/>
  <c r="K11" i="11" s="1"/>
  <c r="H26" i="11"/>
  <c r="I26" i="11" s="1"/>
  <c r="J26" i="11" s="1"/>
  <c r="K26" i="11" s="1"/>
  <c r="H27" i="9"/>
  <c r="I27" i="9"/>
  <c r="J27" i="9" s="1"/>
  <c r="H17" i="9"/>
  <c r="I17" i="9"/>
  <c r="H42" i="9"/>
  <c r="I42" i="9" s="1"/>
  <c r="J42" i="9"/>
  <c r="H16" i="11"/>
  <c r="H32" i="11"/>
  <c r="I32" i="11"/>
  <c r="J32" i="11" s="1"/>
  <c r="H25" i="11"/>
  <c r="I25" i="11"/>
  <c r="J25" i="11"/>
  <c r="K25" i="11" s="1"/>
  <c r="H38" i="11"/>
  <c r="I38" i="11" s="1"/>
  <c r="J38" i="11" s="1"/>
  <c r="H21" i="11"/>
  <c r="I21" i="11"/>
  <c r="J21" i="11" s="1"/>
  <c r="K21" i="11"/>
  <c r="H45" i="11"/>
  <c r="I45" i="11" s="1"/>
  <c r="J45" i="11" s="1"/>
  <c r="K45" i="11" s="1"/>
  <c r="Q45" i="11" s="1"/>
  <c r="S45" i="11" s="1"/>
  <c r="L45" i="11"/>
  <c r="R45" i="11" s="1"/>
  <c r="H35" i="11"/>
  <c r="I35" i="11"/>
  <c r="J35" i="11" s="1"/>
  <c r="H27" i="11"/>
  <c r="I27" i="11" s="1"/>
  <c r="J27" i="11"/>
  <c r="K27" i="11"/>
  <c r="L27" i="11" s="1"/>
  <c r="R27" i="11" s="1"/>
  <c r="H10" i="9"/>
  <c r="I10" i="9" s="1"/>
  <c r="J10" i="9" s="1"/>
  <c r="K10" i="9" s="1"/>
  <c r="H43" i="11"/>
  <c r="I43" i="11"/>
  <c r="H13" i="11"/>
  <c r="H44" i="11"/>
  <c r="H10" i="11"/>
  <c r="I10" i="11" s="1"/>
  <c r="H37" i="9"/>
  <c r="I37" i="9" s="1"/>
  <c r="J37" i="9" s="1"/>
  <c r="H40" i="11"/>
  <c r="I40" i="11"/>
  <c r="H31" i="9"/>
  <c r="I31" i="9" s="1"/>
  <c r="J31" i="9" s="1"/>
  <c r="K31" i="9" s="1"/>
  <c r="H41" i="16" s="1"/>
  <c r="H29" i="11"/>
  <c r="H101" i="16"/>
  <c r="L101" i="16" s="1"/>
  <c r="H76" i="16"/>
  <c r="L76" i="16"/>
  <c r="D54" i="15"/>
  <c r="H122" i="16"/>
  <c r="L122" i="16" s="1"/>
  <c r="H117" i="16"/>
  <c r="L117" i="16"/>
  <c r="H113" i="16"/>
  <c r="L113" i="16"/>
  <c r="H118" i="16"/>
  <c r="L118" i="16" s="1"/>
  <c r="H131" i="16"/>
  <c r="L131" i="16" s="1"/>
  <c r="H130" i="16"/>
  <c r="L130" i="16" s="1"/>
  <c r="H143" i="16"/>
  <c r="L143" i="16" s="1"/>
  <c r="H129" i="16"/>
  <c r="L129" i="16" s="1"/>
  <c r="H109" i="16"/>
  <c r="L109" i="16" s="1"/>
  <c r="H141" i="16"/>
  <c r="L141" i="16"/>
  <c r="H128" i="16"/>
  <c r="L128" i="16" s="1"/>
  <c r="H120" i="16"/>
  <c r="H112" i="16"/>
  <c r="L112" i="16" s="1"/>
  <c r="H125" i="16"/>
  <c r="L125" i="16" s="1"/>
  <c r="H115" i="16"/>
  <c r="L115" i="16" s="1"/>
  <c r="H142" i="16"/>
  <c r="L33" i="15"/>
  <c r="M33" i="15"/>
  <c r="N33" i="15" s="1"/>
  <c r="H123" i="16"/>
  <c r="H133" i="16"/>
  <c r="L133" i="16" s="1"/>
  <c r="H127" i="16"/>
  <c r="L127" i="16" s="1"/>
  <c r="L46" i="11"/>
  <c r="K21" i="9"/>
  <c r="H31" i="16" s="1"/>
  <c r="K37" i="9"/>
  <c r="B61" i="16"/>
  <c r="F61" i="16" s="1"/>
  <c r="C103" i="16"/>
  <c r="F72" i="16"/>
  <c r="K72" i="16"/>
  <c r="F26" i="16"/>
  <c r="G26" i="16"/>
  <c r="B77" i="16"/>
  <c r="F95" i="16"/>
  <c r="G95" i="16"/>
  <c r="K95" i="16" s="1"/>
  <c r="F33" i="16"/>
  <c r="G33" i="16"/>
  <c r="K33" i="16" s="1"/>
  <c r="F90" i="16"/>
  <c r="K90" i="16"/>
  <c r="F82" i="16"/>
  <c r="K82" i="16"/>
  <c r="F74" i="16"/>
  <c r="G74" i="16"/>
  <c r="K74" i="16" s="1"/>
  <c r="F64" i="16"/>
  <c r="J64" i="16" s="1"/>
  <c r="K64" i="16"/>
  <c r="B84" i="16"/>
  <c r="B88" i="16"/>
  <c r="K9" i="11"/>
  <c r="L9" i="11" s="1"/>
  <c r="K39" i="9"/>
  <c r="F37" i="16"/>
  <c r="G37" i="16"/>
  <c r="O5" i="11"/>
  <c r="B19" i="16"/>
  <c r="F19" i="16" s="1"/>
  <c r="J19" i="16" s="1"/>
  <c r="B83" i="16"/>
  <c r="G83" i="16" s="1"/>
  <c r="F51" i="16"/>
  <c r="G51" i="16"/>
  <c r="K51" i="16" s="1"/>
  <c r="F55" i="16"/>
  <c r="M32" i="11"/>
  <c r="N32" i="11"/>
  <c r="N28" i="11"/>
  <c r="O28" i="11" s="1"/>
  <c r="P28" i="11" s="1"/>
  <c r="N17" i="11"/>
  <c r="M17" i="11"/>
  <c r="O17" i="11"/>
  <c r="P17" i="11" s="1"/>
  <c r="R17" i="11" s="1"/>
  <c r="M11" i="11"/>
  <c r="N11" i="11"/>
  <c r="M8" i="11"/>
  <c r="N8" i="11"/>
  <c r="K17" i="11"/>
  <c r="F31" i="16"/>
  <c r="G31" i="16"/>
  <c r="F29" i="16"/>
  <c r="J29" i="16" s="1"/>
  <c r="G29" i="16"/>
  <c r="F17" i="16"/>
  <c r="G17" i="16"/>
  <c r="K17" i="16" s="1"/>
  <c r="O46" i="11"/>
  <c r="P46" i="11" s="1"/>
  <c r="C8" i="16"/>
  <c r="F39" i="16"/>
  <c r="G39" i="16"/>
  <c r="B43" i="16"/>
  <c r="B45" i="16"/>
  <c r="F97" i="16"/>
  <c r="G97" i="16"/>
  <c r="K97" i="16" s="1"/>
  <c r="F54" i="16"/>
  <c r="G54" i="16"/>
  <c r="K54" i="16" s="1"/>
  <c r="O42" i="11"/>
  <c r="P42" i="11" s="1"/>
  <c r="O35" i="11"/>
  <c r="P35" i="11"/>
  <c r="J31" i="11"/>
  <c r="K31" i="11" s="1"/>
  <c r="H87" i="16" s="1"/>
  <c r="F52" i="16"/>
  <c r="G52" i="16"/>
  <c r="F98" i="16"/>
  <c r="J98" i="16" s="1"/>
  <c r="F86" i="16"/>
  <c r="J86" i="16" s="1"/>
  <c r="G86" i="16"/>
  <c r="K86" i="16" s="1"/>
  <c r="G14" i="16"/>
  <c r="F14" i="16"/>
  <c r="J14" i="16" s="1"/>
  <c r="D103" i="16"/>
  <c r="F63" i="16"/>
  <c r="J63" i="16" s="1"/>
  <c r="G63" i="16"/>
  <c r="K63" i="16" s="1"/>
  <c r="D56" i="16"/>
  <c r="F66" i="16"/>
  <c r="G66" i="16"/>
  <c r="K66" i="16" s="1"/>
  <c r="F76" i="16"/>
  <c r="G76" i="16"/>
  <c r="K76" i="16" s="1"/>
  <c r="B38" i="16"/>
  <c r="G38" i="16" s="1"/>
  <c r="F87" i="16"/>
  <c r="J87" i="16" s="1"/>
  <c r="G87" i="16"/>
  <c r="K87" i="16"/>
  <c r="B44" i="16"/>
  <c r="B46" i="16"/>
  <c r="F99" i="16"/>
  <c r="G99" i="16"/>
  <c r="K99" i="16"/>
  <c r="B101" i="16"/>
  <c r="B102" i="16"/>
  <c r="M26" i="11"/>
  <c r="N26" i="11"/>
  <c r="F91" i="16"/>
  <c r="G91" i="16"/>
  <c r="K91" i="16" s="1"/>
  <c r="F67" i="16"/>
  <c r="G67" i="16"/>
  <c r="F36" i="16"/>
  <c r="J36" i="16" s="1"/>
  <c r="G36" i="16"/>
  <c r="K36" i="16" s="1"/>
  <c r="F28" i="16"/>
  <c r="G28" i="16"/>
  <c r="F24" i="16"/>
  <c r="G24" i="16"/>
  <c r="E24" i="16" s="1"/>
  <c r="B35" i="16"/>
  <c r="G35" i="16" s="1"/>
  <c r="B85" i="16"/>
  <c r="B42" i="16"/>
  <c r="B93" i="16"/>
  <c r="G93" i="16" s="1"/>
  <c r="K93" i="16" s="1"/>
  <c r="F68" i="16"/>
  <c r="J68" i="16" s="1"/>
  <c r="G68" i="16"/>
  <c r="K68" i="16" s="1"/>
  <c r="F96" i="16"/>
  <c r="G96" i="16"/>
  <c r="F40" i="16"/>
  <c r="J40" i="16" s="1"/>
  <c r="G40" i="16"/>
  <c r="F32" i="16"/>
  <c r="G32" i="16"/>
  <c r="K32" i="16" s="1"/>
  <c r="F70" i="16"/>
  <c r="G70" i="16"/>
  <c r="K70" i="16" s="1"/>
  <c r="B27" i="16"/>
  <c r="G27" i="16" s="1"/>
  <c r="K27" i="16" s="1"/>
  <c r="F89" i="16"/>
  <c r="J89" i="16" s="1"/>
  <c r="G89" i="16"/>
  <c r="B49" i="16"/>
  <c r="G49" i="16" s="1"/>
  <c r="K49" i="16" s="1"/>
  <c r="F33" i="14"/>
  <c r="J33" i="14"/>
  <c r="H134" i="16"/>
  <c r="H136" i="16"/>
  <c r="L136" i="16" s="1"/>
  <c r="H140" i="16"/>
  <c r="L140" i="16" s="1"/>
  <c r="H138" i="16"/>
  <c r="L138" i="16" s="1"/>
  <c r="H111" i="16"/>
  <c r="L111" i="16" s="1"/>
  <c r="H121" i="16"/>
  <c r="L121" i="16" s="1"/>
  <c r="H108" i="16"/>
  <c r="H124" i="16"/>
  <c r="L124" i="16" s="1"/>
  <c r="H114" i="16"/>
  <c r="L114" i="16" s="1"/>
  <c r="H145" i="16"/>
  <c r="L145" i="16" s="1"/>
  <c r="H126" i="16"/>
  <c r="L126" i="16" s="1"/>
  <c r="F27" i="16"/>
  <c r="J27" i="16" s="1"/>
  <c r="F93" i="16"/>
  <c r="K24" i="16"/>
  <c r="P5" i="11"/>
  <c r="F75" i="16"/>
  <c r="L25" i="11"/>
  <c r="R25" i="11" s="1"/>
  <c r="J24" i="16"/>
  <c r="J67" i="16"/>
  <c r="F102" i="16"/>
  <c r="G102" i="16"/>
  <c r="K102" i="16" s="1"/>
  <c r="H144" i="16"/>
  <c r="K28" i="16"/>
  <c r="F101" i="16"/>
  <c r="N101" i="16" s="1"/>
  <c r="G101" i="16"/>
  <c r="K101" i="16" s="1"/>
  <c r="J97" i="16"/>
  <c r="F45" i="16"/>
  <c r="J45" i="16" s="1"/>
  <c r="G45" i="16"/>
  <c r="J31" i="16"/>
  <c r="E31" i="16"/>
  <c r="H137" i="16"/>
  <c r="L137" i="16" s="1"/>
  <c r="H132" i="16"/>
  <c r="L132" i="16" s="1"/>
  <c r="O26" i="11"/>
  <c r="Q26" i="11" s="1"/>
  <c r="S26" i="11" s="1"/>
  <c r="F46" i="16"/>
  <c r="G46" i="16"/>
  <c r="E76" i="16"/>
  <c r="O11" i="11"/>
  <c r="J55" i="16"/>
  <c r="J37" i="16"/>
  <c r="J82" i="16"/>
  <c r="J33" i="16"/>
  <c r="O37" i="9"/>
  <c r="P37" i="9" s="1"/>
  <c r="Q37" i="9" s="1"/>
  <c r="H47" i="16"/>
  <c r="L47" i="16" s="1"/>
  <c r="Q46" i="11"/>
  <c r="S46" i="11"/>
  <c r="F49" i="16"/>
  <c r="E49" i="16" s="1"/>
  <c r="F43" i="16"/>
  <c r="G43" i="16"/>
  <c r="L87" i="16"/>
  <c r="L15" i="16"/>
  <c r="J99" i="16"/>
  <c r="F38" i="16"/>
  <c r="J38" i="16" s="1"/>
  <c r="J66" i="16"/>
  <c r="K14" i="16"/>
  <c r="J52" i="16"/>
  <c r="K39" i="16"/>
  <c r="J17" i="16"/>
  <c r="K31" i="16"/>
  <c r="O8" i="11"/>
  <c r="O32" i="11"/>
  <c r="F84" i="16"/>
  <c r="G84" i="16"/>
  <c r="K84" i="16"/>
  <c r="J74" i="16"/>
  <c r="J90" i="16"/>
  <c r="J95" i="16"/>
  <c r="K26" i="16"/>
  <c r="G61" i="16"/>
  <c r="K61" i="16" s="1"/>
  <c r="O34" i="9"/>
  <c r="P34" i="9"/>
  <c r="Q34" i="9" s="1"/>
  <c r="L24" i="16"/>
  <c r="L30" i="16"/>
  <c r="K52" i="16"/>
  <c r="H73" i="16"/>
  <c r="L73" i="16"/>
  <c r="Q17" i="11"/>
  <c r="S17" i="11" s="1"/>
  <c r="L17" i="11"/>
  <c r="G19" i="16"/>
  <c r="J72" i="16"/>
  <c r="H116" i="16"/>
  <c r="L116" i="16" s="1"/>
  <c r="J32" i="16"/>
  <c r="F85" i="16"/>
  <c r="J85" i="16" s="1"/>
  <c r="G85" i="16"/>
  <c r="K85" i="16" s="1"/>
  <c r="F44" i="16"/>
  <c r="J44" i="16" s="1"/>
  <c r="G44" i="16"/>
  <c r="K44" i="16" s="1"/>
  <c r="K40" i="16"/>
  <c r="J54" i="16"/>
  <c r="J39" i="16"/>
  <c r="K29" i="16"/>
  <c r="K55" i="16"/>
  <c r="F50" i="16"/>
  <c r="J50" i="16" s="1"/>
  <c r="G50" i="16"/>
  <c r="F83" i="16"/>
  <c r="J83" i="16" s="1"/>
  <c r="K83" i="16"/>
  <c r="K37" i="16"/>
  <c r="H49" i="16"/>
  <c r="L49" i="16" s="1"/>
  <c r="F88" i="16"/>
  <c r="G88" i="16"/>
  <c r="K88" i="16"/>
  <c r="F77" i="16"/>
  <c r="G77" i="16"/>
  <c r="K77" i="16" s="1"/>
  <c r="J26" i="16"/>
  <c r="H18" i="16"/>
  <c r="K35" i="16"/>
  <c r="K43" i="16"/>
  <c r="J88" i="16"/>
  <c r="J84" i="16"/>
  <c r="P11" i="11"/>
  <c r="J46" i="16"/>
  <c r="H110" i="16"/>
  <c r="L110" i="16" s="1"/>
  <c r="J75" i="16"/>
  <c r="P8" i="11"/>
  <c r="K45" i="16"/>
  <c r="L31" i="16"/>
  <c r="M31" i="16" s="1"/>
  <c r="J102" i="16"/>
  <c r="I102" i="16" s="1"/>
  <c r="K50" i="16"/>
  <c r="K19" i="16"/>
  <c r="J61" i="16"/>
  <c r="K46" i="16"/>
  <c r="J101" i="16"/>
  <c r="I101" i="16" s="1"/>
  <c r="E101" i="16"/>
  <c r="I24" i="16"/>
  <c r="M24" i="16"/>
  <c r="K24" i="10"/>
  <c r="C190" i="16"/>
  <c r="B190" i="16" s="1"/>
  <c r="C179" i="16"/>
  <c r="B179" i="16" s="1"/>
  <c r="C193" i="16"/>
  <c r="B193" i="16" s="1"/>
  <c r="L135" i="16"/>
  <c r="L134" i="16"/>
  <c r="B131" i="16"/>
  <c r="F131" i="16" s="1"/>
  <c r="F178" i="16" s="1"/>
  <c r="E178" i="16" s="1"/>
  <c r="N178" i="16" s="1"/>
  <c r="K22" i="18"/>
  <c r="H10" i="18"/>
  <c r="K10" i="18" s="1"/>
  <c r="G45" i="18"/>
  <c r="G49" i="18" s="1"/>
  <c r="K13" i="18"/>
  <c r="H46" i="18"/>
  <c r="H48" i="18" s="1"/>
  <c r="K40" i="17"/>
  <c r="G45" i="17"/>
  <c r="H8" i="17"/>
  <c r="G48" i="17"/>
  <c r="K8" i="17"/>
  <c r="K18" i="18"/>
  <c r="K19" i="18"/>
  <c r="K24" i="18"/>
  <c r="K27" i="18"/>
  <c r="K34" i="18"/>
  <c r="K37" i="18"/>
  <c r="K43" i="18"/>
  <c r="K44" i="18"/>
  <c r="J48" i="18"/>
  <c r="K30" i="18"/>
  <c r="K23" i="18"/>
  <c r="K28" i="18"/>
  <c r="K29" i="18"/>
  <c r="K36" i="18"/>
  <c r="I48" i="18"/>
  <c r="C49" i="18"/>
  <c r="K12" i="18"/>
  <c r="K47" i="18"/>
  <c r="K46" i="18"/>
  <c r="K48" i="18" s="1"/>
  <c r="K21" i="18"/>
  <c r="K20" i="18"/>
  <c r="K17" i="18"/>
  <c r="K40" i="18"/>
  <c r="K9" i="18"/>
  <c r="K25" i="17"/>
  <c r="K12" i="17"/>
  <c r="J45" i="17"/>
  <c r="K19" i="17"/>
  <c r="K22" i="17"/>
  <c r="K23" i="17"/>
  <c r="K24" i="17"/>
  <c r="K26" i="17"/>
  <c r="K28" i="17"/>
  <c r="K29" i="17"/>
  <c r="K36" i="17"/>
  <c r="I48" i="17"/>
  <c r="K18" i="17"/>
  <c r="K27" i="17"/>
  <c r="K30" i="17"/>
  <c r="K43" i="17"/>
  <c r="K21" i="17"/>
  <c r="H45" i="17"/>
  <c r="H49" i="17"/>
  <c r="K35" i="17"/>
  <c r="K11" i="17"/>
  <c r="K32" i="17"/>
  <c r="K46" i="17"/>
  <c r="K48" i="17" s="1"/>
  <c r="G116" i="16"/>
  <c r="B135" i="16"/>
  <c r="F135" i="16" s="1"/>
  <c r="B148" i="16"/>
  <c r="K9" i="10"/>
  <c r="K17" i="10"/>
  <c r="J48" i="10"/>
  <c r="K42" i="10"/>
  <c r="K47" i="10"/>
  <c r="K48" i="10" s="1"/>
  <c r="K26" i="10"/>
  <c r="L146" i="16"/>
  <c r="L144" i="16"/>
  <c r="B119" i="16"/>
  <c r="F119" i="16" s="1"/>
  <c r="E119" i="16" s="1"/>
  <c r="C169" i="16"/>
  <c r="B169" i="16" s="1"/>
  <c r="L142" i="16"/>
  <c r="K25" i="10"/>
  <c r="K18" i="10"/>
  <c r="K22" i="10"/>
  <c r="G113" i="16"/>
  <c r="G160" i="16" s="1"/>
  <c r="K11" i="10"/>
  <c r="J45" i="10"/>
  <c r="J49" i="10" s="1"/>
  <c r="K27" i="10"/>
  <c r="K14" i="10"/>
  <c r="K28" i="10"/>
  <c r="K33" i="10"/>
  <c r="K38" i="10"/>
  <c r="K43" i="10"/>
  <c r="K8" i="10"/>
  <c r="K29" i="10"/>
  <c r="C49" i="10"/>
  <c r="K10" i="10"/>
  <c r="K20" i="10"/>
  <c r="K30" i="10"/>
  <c r="K35" i="10"/>
  <c r="K39" i="10"/>
  <c r="K44" i="10"/>
  <c r="K13" i="10"/>
  <c r="K34" i="10"/>
  <c r="K19" i="10"/>
  <c r="K23" i="10"/>
  <c r="B124" i="16"/>
  <c r="F124" i="16" s="1"/>
  <c r="J124" i="16" s="1"/>
  <c r="I124" i="16" s="1"/>
  <c r="K15" i="10"/>
  <c r="G119" i="16"/>
  <c r="K119" i="16" s="1"/>
  <c r="C158" i="16"/>
  <c r="B158" i="16" s="1"/>
  <c r="I45" i="10"/>
  <c r="K32" i="10"/>
  <c r="K40" i="10"/>
  <c r="C159" i="16"/>
  <c r="B159" i="16" s="1"/>
  <c r="K37" i="10"/>
  <c r="K46" i="10"/>
  <c r="I48" i="10"/>
  <c r="K16" i="10"/>
  <c r="K21" i="10"/>
  <c r="K31" i="10"/>
  <c r="K36" i="10"/>
  <c r="K41" i="10"/>
  <c r="H45" i="10"/>
  <c r="H49" i="10" s="1"/>
  <c r="N48" i="18"/>
  <c r="N45" i="18"/>
  <c r="N49" i="18" s="1"/>
  <c r="N45" i="17"/>
  <c r="N48" i="10"/>
  <c r="N45" i="10"/>
  <c r="N49" i="10" s="1"/>
  <c r="N48" i="17"/>
  <c r="N49" i="17"/>
  <c r="G143" i="16"/>
  <c r="K143" i="16" s="1"/>
  <c r="F112" i="16"/>
  <c r="B140" i="16"/>
  <c r="F140" i="16" s="1"/>
  <c r="B145" i="16"/>
  <c r="G145" i="16" s="1"/>
  <c r="F144" i="16"/>
  <c r="J144" i="16" s="1"/>
  <c r="J191" i="16" s="1"/>
  <c r="G144" i="16"/>
  <c r="G191" i="16" s="1"/>
  <c r="F146" i="16"/>
  <c r="J146" i="16" s="1"/>
  <c r="I146" i="16" s="1"/>
  <c r="F177" i="16"/>
  <c r="E177" i="16" s="1"/>
  <c r="N177" i="16" s="1"/>
  <c r="B133" i="16"/>
  <c r="C191" i="16"/>
  <c r="B191" i="16" s="1"/>
  <c r="L120" i="16"/>
  <c r="G142" i="16"/>
  <c r="G125" i="16"/>
  <c r="K125" i="16" s="1"/>
  <c r="F132" i="16"/>
  <c r="F179" i="16" s="1"/>
  <c r="E179" i="16" s="1"/>
  <c r="N179" i="16" s="1"/>
  <c r="E121" i="16"/>
  <c r="J121" i="16"/>
  <c r="F168" i="16"/>
  <c r="E168" i="16" s="1"/>
  <c r="N168" i="16" s="1"/>
  <c r="G121" i="16"/>
  <c r="L123" i="16"/>
  <c r="J147" i="16"/>
  <c r="I147" i="16" s="1"/>
  <c r="F193" i="16"/>
  <c r="E193" i="16" s="1"/>
  <c r="N193" i="16" s="1"/>
  <c r="G181" i="16"/>
  <c r="E142" i="16"/>
  <c r="J142" i="16"/>
  <c r="J132" i="16"/>
  <c r="I132" i="16" s="1"/>
  <c r="J193" i="16"/>
  <c r="K38" i="16" l="1"/>
  <c r="E38" i="16"/>
  <c r="L95" i="16"/>
  <c r="N95" i="16"/>
  <c r="F94" i="16"/>
  <c r="J94" i="16" s="1"/>
  <c r="G94" i="16"/>
  <c r="K94" i="16" s="1"/>
  <c r="T17" i="11"/>
  <c r="I49" i="10"/>
  <c r="H45" i="18"/>
  <c r="H49" i="18" s="1"/>
  <c r="I87" i="16"/>
  <c r="K181" i="16"/>
  <c r="M13" i="11"/>
  <c r="N13" i="11"/>
  <c r="J168" i="16"/>
  <c r="L189" i="16"/>
  <c r="K45" i="9"/>
  <c r="H55" i="16" s="1"/>
  <c r="H196" i="16" s="1"/>
  <c r="K19" i="9"/>
  <c r="H29" i="16" s="1"/>
  <c r="L29" i="16" s="1"/>
  <c r="D189" i="16"/>
  <c r="N30" i="11"/>
  <c r="I30" i="11"/>
  <c r="J30" i="11" s="1"/>
  <c r="M19" i="11"/>
  <c r="I19" i="11"/>
  <c r="J19" i="11" s="1"/>
  <c r="K19" i="11" s="1"/>
  <c r="M39" i="9"/>
  <c r="N39" i="9" s="1"/>
  <c r="O39" i="9" s="1"/>
  <c r="P39" i="9" s="1"/>
  <c r="Q39" i="9" s="1"/>
  <c r="K37" i="17"/>
  <c r="I95" i="16"/>
  <c r="N76" i="16"/>
  <c r="L26" i="11"/>
  <c r="H82" i="16"/>
  <c r="L82" i="16" s="1"/>
  <c r="I82" i="16" s="1"/>
  <c r="O44" i="9"/>
  <c r="H54" i="16"/>
  <c r="K7" i="11"/>
  <c r="L7" i="11" s="1"/>
  <c r="O30" i="11"/>
  <c r="P30" i="11" s="1"/>
  <c r="B18" i="16"/>
  <c r="C173" i="16"/>
  <c r="B173" i="16" s="1"/>
  <c r="B126" i="16"/>
  <c r="C187" i="16"/>
  <c r="B187" i="16" s="1"/>
  <c r="O41" i="11"/>
  <c r="P41" i="11" s="1"/>
  <c r="L35" i="9"/>
  <c r="I35" i="9"/>
  <c r="J35" i="9" s="1"/>
  <c r="E146" i="16"/>
  <c r="F35" i="16"/>
  <c r="J76" i="16"/>
  <c r="I76" i="16" s="1"/>
  <c r="J10" i="11"/>
  <c r="K10" i="11" s="1"/>
  <c r="J43" i="11"/>
  <c r="K43" i="11" s="1"/>
  <c r="J24" i="11"/>
  <c r="L20" i="11"/>
  <c r="R20" i="11" s="1"/>
  <c r="T20" i="11" s="1"/>
  <c r="Q20" i="11"/>
  <c r="S20" i="11" s="1"/>
  <c r="K14" i="11"/>
  <c r="D166" i="16"/>
  <c r="B25" i="16"/>
  <c r="D167" i="16"/>
  <c r="B73" i="16"/>
  <c r="D188" i="16"/>
  <c r="M10" i="11"/>
  <c r="N10" i="11"/>
  <c r="O10" i="11" s="1"/>
  <c r="N6" i="11"/>
  <c r="D47" i="11"/>
  <c r="M43" i="9"/>
  <c r="N43" i="9" s="1"/>
  <c r="M35" i="9"/>
  <c r="L6" i="9"/>
  <c r="M6" i="9"/>
  <c r="I6" i="9"/>
  <c r="J6" i="9" s="1"/>
  <c r="J41" i="9"/>
  <c r="K41" i="9" s="1"/>
  <c r="K36" i="11"/>
  <c r="I23" i="9"/>
  <c r="J23" i="9" s="1"/>
  <c r="K23" i="9" s="1"/>
  <c r="H33" i="16" s="1"/>
  <c r="L33" i="16" s="1"/>
  <c r="I33" i="16" s="1"/>
  <c r="I15" i="9"/>
  <c r="J15" i="9" s="1"/>
  <c r="K15" i="9" s="1"/>
  <c r="H25" i="16" s="1"/>
  <c r="J25" i="9"/>
  <c r="K25" i="9" s="1"/>
  <c r="K22" i="11"/>
  <c r="K35" i="11"/>
  <c r="Q35" i="11" s="1"/>
  <c r="S35" i="11" s="1"/>
  <c r="O31" i="11"/>
  <c r="B21" i="16"/>
  <c r="C181" i="16"/>
  <c r="B181" i="16" s="1"/>
  <c r="B41" i="16"/>
  <c r="B48" i="16"/>
  <c r="B53" i="16"/>
  <c r="C195" i="16"/>
  <c r="B195" i="16" s="1"/>
  <c r="K12" i="10"/>
  <c r="K45" i="10" s="1"/>
  <c r="K49" i="10" s="1"/>
  <c r="K10" i="17"/>
  <c r="K16" i="17"/>
  <c r="K39" i="17"/>
  <c r="K44" i="17"/>
  <c r="K9" i="17"/>
  <c r="K45" i="17" s="1"/>
  <c r="K49" i="17" s="1"/>
  <c r="K38" i="17"/>
  <c r="K8" i="18"/>
  <c r="K45" i="18" s="1"/>
  <c r="K49" i="18" s="1"/>
  <c r="I45" i="18"/>
  <c r="I49" i="18" s="1"/>
  <c r="K11" i="18"/>
  <c r="K25" i="18"/>
  <c r="R46" i="11"/>
  <c r="H189" i="16"/>
  <c r="J40" i="11"/>
  <c r="K40" i="11" s="1"/>
  <c r="J17" i="9"/>
  <c r="K17" i="9" s="1"/>
  <c r="J9" i="9"/>
  <c r="I6" i="11"/>
  <c r="J6" i="11" s="1"/>
  <c r="K6" i="11" s="1"/>
  <c r="O38" i="9"/>
  <c r="P38" i="9" s="1"/>
  <c r="Q38" i="9" s="1"/>
  <c r="K37" i="11"/>
  <c r="J33" i="9"/>
  <c r="K33" i="9" s="1"/>
  <c r="K24" i="9"/>
  <c r="H34" i="16" s="1"/>
  <c r="L34" i="16" s="1"/>
  <c r="K40" i="9"/>
  <c r="H50" i="16" s="1"/>
  <c r="E50" i="16" s="1"/>
  <c r="K38" i="11"/>
  <c r="K24" i="11"/>
  <c r="O37" i="11"/>
  <c r="P37" i="11" s="1"/>
  <c r="D8" i="16"/>
  <c r="C156" i="16"/>
  <c r="B156" i="16" s="1"/>
  <c r="B15" i="16"/>
  <c r="B65" i="16"/>
  <c r="D160" i="16"/>
  <c r="B69" i="16"/>
  <c r="C164" i="16"/>
  <c r="B164" i="16" s="1"/>
  <c r="B23" i="16"/>
  <c r="D169" i="16"/>
  <c r="B79" i="16"/>
  <c r="C174" i="16"/>
  <c r="B174" i="16" s="1"/>
  <c r="C176" i="16"/>
  <c r="B176" i="16" s="1"/>
  <c r="D180" i="16"/>
  <c r="C189" i="16"/>
  <c r="B189" i="16" s="1"/>
  <c r="C192" i="16"/>
  <c r="B192" i="16" s="1"/>
  <c r="D195" i="16"/>
  <c r="K193" i="16"/>
  <c r="K15" i="17"/>
  <c r="K13" i="17"/>
  <c r="K33" i="17"/>
  <c r="K41" i="17"/>
  <c r="K35" i="18"/>
  <c r="K41" i="18"/>
  <c r="I13" i="11"/>
  <c r="J13" i="11" s="1"/>
  <c r="K13" i="11" s="1"/>
  <c r="I11" i="9"/>
  <c r="J11" i="9" s="1"/>
  <c r="K11" i="9" s="1"/>
  <c r="H21" i="16" s="1"/>
  <c r="L21" i="16" s="1"/>
  <c r="I43" i="9"/>
  <c r="J43" i="9" s="1"/>
  <c r="K43" i="9" s="1"/>
  <c r="I7" i="9"/>
  <c r="J7" i="9" s="1"/>
  <c r="K7" i="9" s="1"/>
  <c r="H17" i="16" s="1"/>
  <c r="J13" i="9"/>
  <c r="K13" i="9" s="1"/>
  <c r="H23" i="16" s="1"/>
  <c r="L23" i="16" s="1"/>
  <c r="J33" i="11"/>
  <c r="K33" i="11" s="1"/>
  <c r="J4" i="9"/>
  <c r="K9" i="9"/>
  <c r="K12" i="9"/>
  <c r="K6" i="9"/>
  <c r="K41" i="11"/>
  <c r="K32" i="11"/>
  <c r="K15" i="11"/>
  <c r="O21" i="11"/>
  <c r="P21" i="11" s="1"/>
  <c r="D157" i="16"/>
  <c r="D162" i="16"/>
  <c r="B22" i="16"/>
  <c r="D164" i="16"/>
  <c r="B71" i="16"/>
  <c r="C166" i="16"/>
  <c r="B166" i="16" s="1"/>
  <c r="C171" i="16"/>
  <c r="B171" i="16" s="1"/>
  <c r="B30" i="16"/>
  <c r="D177" i="16"/>
  <c r="D192" i="16"/>
  <c r="K31" i="6"/>
  <c r="B31" i="6" s="1"/>
  <c r="B33" i="6" s="1"/>
  <c r="K32" i="6"/>
  <c r="K20" i="17"/>
  <c r="J48" i="17"/>
  <c r="J49" i="17" s="1"/>
  <c r="K17" i="17"/>
  <c r="K34" i="17"/>
  <c r="J45" i="18"/>
  <c r="J49" i="18" s="1"/>
  <c r="K15" i="18"/>
  <c r="K26" i="18"/>
  <c r="K33" i="18"/>
  <c r="J143" i="16"/>
  <c r="I143" i="16" s="1"/>
  <c r="E143" i="16"/>
  <c r="K123" i="16"/>
  <c r="K170" i="16" s="1"/>
  <c r="G170" i="16"/>
  <c r="J125" i="16"/>
  <c r="I125" i="16" s="1"/>
  <c r="E125" i="16"/>
  <c r="J113" i="16"/>
  <c r="I113" i="16" s="1"/>
  <c r="B117" i="16"/>
  <c r="G135" i="16"/>
  <c r="L170" i="16"/>
  <c r="C160" i="16"/>
  <c r="B160" i="16" s="1"/>
  <c r="G130" i="16"/>
  <c r="K130" i="16" s="1"/>
  <c r="G131" i="16"/>
  <c r="C170" i="16"/>
  <c r="B170" i="16" s="1"/>
  <c r="E132" i="16"/>
  <c r="K144" i="16"/>
  <c r="K191" i="16" s="1"/>
  <c r="G147" i="16"/>
  <c r="K147" i="16" s="1"/>
  <c r="C172" i="16"/>
  <c r="B172" i="16" s="1"/>
  <c r="K179" i="16"/>
  <c r="C185" i="16"/>
  <c r="B185" i="16" s="1"/>
  <c r="J116" i="16"/>
  <c r="I116" i="16" s="1"/>
  <c r="J130" i="16"/>
  <c r="J177" i="16" s="1"/>
  <c r="F134" i="16"/>
  <c r="E134" i="16" s="1"/>
  <c r="C163" i="16"/>
  <c r="B163" i="16" s="1"/>
  <c r="D179" i="16"/>
  <c r="G136" i="16"/>
  <c r="K136" i="16" s="1"/>
  <c r="F136" i="16"/>
  <c r="E138" i="16"/>
  <c r="J138" i="16"/>
  <c r="I138" i="16" s="1"/>
  <c r="G122" i="16"/>
  <c r="F122" i="16"/>
  <c r="E131" i="16"/>
  <c r="J131" i="16"/>
  <c r="B120" i="16"/>
  <c r="C167" i="16"/>
  <c r="B167" i="16" s="1"/>
  <c r="G149" i="16"/>
  <c r="F149" i="16"/>
  <c r="K121" i="16"/>
  <c r="K168" i="16" s="1"/>
  <c r="G168" i="16"/>
  <c r="J135" i="16"/>
  <c r="E135" i="16"/>
  <c r="E111" i="16"/>
  <c r="B128" i="16"/>
  <c r="K116" i="16"/>
  <c r="I142" i="16"/>
  <c r="J179" i="16"/>
  <c r="B108" i="16"/>
  <c r="G133" i="16"/>
  <c r="G180" i="16" s="1"/>
  <c r="F133" i="16"/>
  <c r="D184" i="16"/>
  <c r="K145" i="16"/>
  <c r="K192" i="16" s="1"/>
  <c r="G192" i="16"/>
  <c r="D150" i="16"/>
  <c r="D155" i="16"/>
  <c r="D197" i="16" s="1"/>
  <c r="G110" i="16"/>
  <c r="K110" i="16" s="1"/>
  <c r="F110" i="16"/>
  <c r="B118" i="16"/>
  <c r="C165" i="16"/>
  <c r="B165" i="16" s="1"/>
  <c r="G111" i="16"/>
  <c r="B129" i="16"/>
  <c r="F129" i="16" s="1"/>
  <c r="K177" i="16"/>
  <c r="G141" i="16"/>
  <c r="K141" i="16" s="1"/>
  <c r="F141" i="16"/>
  <c r="K115" i="16"/>
  <c r="G138" i="16"/>
  <c r="K138" i="16" s="1"/>
  <c r="K185" i="16" s="1"/>
  <c r="G124" i="16"/>
  <c r="F148" i="16"/>
  <c r="G148" i="16"/>
  <c r="F181" i="16"/>
  <c r="E181" i="16" s="1"/>
  <c r="N181" i="16" s="1"/>
  <c r="K142" i="16"/>
  <c r="F191" i="16"/>
  <c r="E191" i="16" s="1"/>
  <c r="N191" i="16" s="1"/>
  <c r="E144" i="16"/>
  <c r="F158" i="16"/>
  <c r="E158" i="16" s="1"/>
  <c r="N158" i="16" s="1"/>
  <c r="B109" i="16"/>
  <c r="F126" i="16"/>
  <c r="G126" i="16"/>
  <c r="F115" i="16"/>
  <c r="F145" i="16"/>
  <c r="J112" i="16"/>
  <c r="K113" i="16"/>
  <c r="K160" i="16" s="1"/>
  <c r="L108" i="16"/>
  <c r="L150" i="16" s="1"/>
  <c r="H150" i="16"/>
  <c r="B114" i="16"/>
  <c r="C161" i="16"/>
  <c r="B161" i="16" s="1"/>
  <c r="B127" i="16"/>
  <c r="F137" i="16"/>
  <c r="F184" i="16" s="1"/>
  <c r="E184" i="16" s="1"/>
  <c r="N184" i="16" s="1"/>
  <c r="G137" i="16"/>
  <c r="G184" i="16" s="1"/>
  <c r="C183" i="16"/>
  <c r="B183" i="16" s="1"/>
  <c r="F123" i="16"/>
  <c r="D181" i="16"/>
  <c r="D193" i="16"/>
  <c r="D159" i="16"/>
  <c r="D176" i="16"/>
  <c r="J119" i="16"/>
  <c r="I119" i="16" s="1"/>
  <c r="C177" i="16"/>
  <c r="B177" i="16" s="1"/>
  <c r="C184" i="16"/>
  <c r="B184" i="16" s="1"/>
  <c r="D185" i="16"/>
  <c r="D186" i="16"/>
  <c r="D190" i="16"/>
  <c r="J140" i="16"/>
  <c r="I140" i="16" s="1"/>
  <c r="E140" i="16"/>
  <c r="F187" i="16"/>
  <c r="E187" i="16" s="1"/>
  <c r="N187" i="16" s="1"/>
  <c r="I111" i="16"/>
  <c r="J158" i="16"/>
  <c r="F42" i="16"/>
  <c r="G42" i="16"/>
  <c r="Q36" i="11"/>
  <c r="S36" i="11" s="1"/>
  <c r="H92" i="16"/>
  <c r="L92" i="16" s="1"/>
  <c r="L36" i="11"/>
  <c r="R36" i="11" s="1"/>
  <c r="B55" i="15"/>
  <c r="H12" i="15"/>
  <c r="I121" i="16"/>
  <c r="K133" i="16"/>
  <c r="K180" i="16" s="1"/>
  <c r="E133" i="16"/>
  <c r="I144" i="16"/>
  <c r="G193" i="16"/>
  <c r="G140" i="16"/>
  <c r="F160" i="16"/>
  <c r="E160" i="16" s="1"/>
  <c r="N160" i="16" s="1"/>
  <c r="E112" i="16"/>
  <c r="K112" i="16"/>
  <c r="E116" i="16"/>
  <c r="M44" i="16"/>
  <c r="I44" i="16"/>
  <c r="J43" i="16"/>
  <c r="K67" i="16"/>
  <c r="K75" i="16"/>
  <c r="P10" i="11"/>
  <c r="Q10" i="11"/>
  <c r="S10" i="11" s="1"/>
  <c r="H94" i="16"/>
  <c r="L38" i="11"/>
  <c r="Q14" i="11"/>
  <c r="S14" i="11" s="1"/>
  <c r="L14" i="11"/>
  <c r="R14" i="11" s="1"/>
  <c r="H70" i="16"/>
  <c r="H80" i="16"/>
  <c r="G81" i="16"/>
  <c r="K81" i="16" s="1"/>
  <c r="F81" i="16"/>
  <c r="G139" i="16"/>
  <c r="K139" i="16" s="1"/>
  <c r="F139" i="16"/>
  <c r="J93" i="16"/>
  <c r="E70" i="16"/>
  <c r="J51" i="16"/>
  <c r="L40" i="16"/>
  <c r="E40" i="16"/>
  <c r="H181" i="16"/>
  <c r="H22" i="16"/>
  <c r="E124" i="16"/>
  <c r="G185" i="16"/>
  <c r="H188" i="16"/>
  <c r="J70" i="16"/>
  <c r="M55" i="16"/>
  <c r="K96" i="16"/>
  <c r="K190" i="16" s="1"/>
  <c r="G190" i="16"/>
  <c r="F185" i="16"/>
  <c r="E185" i="16" s="1"/>
  <c r="N185" i="16" s="1"/>
  <c r="J49" i="16"/>
  <c r="L55" i="16"/>
  <c r="E55" i="16"/>
  <c r="L24" i="11"/>
  <c r="H170" i="16"/>
  <c r="E29" i="16"/>
  <c r="J28" i="16"/>
  <c r="H19" i="16"/>
  <c r="G179" i="16"/>
  <c r="I130" i="16"/>
  <c r="F190" i="16"/>
  <c r="E190" i="16" s="1"/>
  <c r="N190" i="16" s="1"/>
  <c r="J35" i="16"/>
  <c r="P32" i="11"/>
  <c r="Q32" i="11"/>
  <c r="S32" i="11" s="1"/>
  <c r="I29" i="16"/>
  <c r="M29" i="16"/>
  <c r="H20" i="16"/>
  <c r="I31" i="16"/>
  <c r="P26" i="11"/>
  <c r="R26" i="11" s="1"/>
  <c r="T26" i="11" s="1"/>
  <c r="E33" i="16"/>
  <c r="K89" i="16"/>
  <c r="J96" i="16"/>
  <c r="H69" i="16"/>
  <c r="T45" i="11"/>
  <c r="H67" i="16"/>
  <c r="L67" i="16" s="1"/>
  <c r="Q11" i="11"/>
  <c r="S11" i="11" s="1"/>
  <c r="L11" i="11"/>
  <c r="R11" i="11" s="1"/>
  <c r="O36" i="9"/>
  <c r="P36" i="9" s="1"/>
  <c r="Q36" i="9" s="1"/>
  <c r="H46" i="16"/>
  <c r="H62" i="16"/>
  <c r="L6" i="11"/>
  <c r="L38" i="16"/>
  <c r="M38" i="16" s="1"/>
  <c r="H35" i="16"/>
  <c r="E35" i="16" s="1"/>
  <c r="H78" i="16"/>
  <c r="Q22" i="11"/>
  <c r="S22" i="11" s="1"/>
  <c r="L22" i="11"/>
  <c r="R22" i="11" s="1"/>
  <c r="M44" i="11"/>
  <c r="N44" i="11"/>
  <c r="I44" i="11"/>
  <c r="J44" i="11" s="1"/>
  <c r="K44" i="11" s="1"/>
  <c r="N39" i="11"/>
  <c r="M39" i="11"/>
  <c r="M34" i="11"/>
  <c r="N34" i="11"/>
  <c r="H12" i="14"/>
  <c r="B56" i="14"/>
  <c r="B6" i="16" s="1"/>
  <c r="T46" i="11"/>
  <c r="H83" i="16"/>
  <c r="Q27" i="11"/>
  <c r="S27" i="11" s="1"/>
  <c r="T27" i="11" s="1"/>
  <c r="H81" i="16"/>
  <c r="L81" i="16" s="1"/>
  <c r="L175" i="16" s="1"/>
  <c r="Q25" i="11"/>
  <c r="S25" i="11" s="1"/>
  <c r="T25" i="11" s="1"/>
  <c r="L12" i="11"/>
  <c r="H68" i="16"/>
  <c r="H32" i="16"/>
  <c r="J91" i="16"/>
  <c r="L40" i="11"/>
  <c r="H96" i="16"/>
  <c r="N96" i="16" s="1"/>
  <c r="L43" i="11"/>
  <c r="O42" i="9"/>
  <c r="P42" i="9" s="1"/>
  <c r="Q42" i="9" s="1"/>
  <c r="H52" i="16"/>
  <c r="L39" i="11"/>
  <c r="H16" i="16"/>
  <c r="E44" i="16"/>
  <c r="E102" i="16"/>
  <c r="L31" i="11"/>
  <c r="H65" i="16"/>
  <c r="N82" i="16"/>
  <c r="E82" i="16"/>
  <c r="L13" i="11"/>
  <c r="H77" i="16"/>
  <c r="N77" i="16" s="1"/>
  <c r="L21" i="11"/>
  <c r="R21" i="11" s="1"/>
  <c r="T21" i="11" s="1"/>
  <c r="Q21" i="11"/>
  <c r="S21" i="11" s="1"/>
  <c r="K4" i="9"/>
  <c r="J46" i="9"/>
  <c r="J77" i="16"/>
  <c r="L18" i="16"/>
  <c r="E95" i="16"/>
  <c r="E94" i="16"/>
  <c r="I67" i="16"/>
  <c r="E87" i="16"/>
  <c r="N87" i="16"/>
  <c r="H99" i="16"/>
  <c r="E99" i="16" s="1"/>
  <c r="L25" i="16"/>
  <c r="H91" i="16"/>
  <c r="L35" i="11"/>
  <c r="R35" i="11" s="1"/>
  <c r="T35" i="11" s="1"/>
  <c r="H71" i="16"/>
  <c r="L15" i="11"/>
  <c r="H63" i="16"/>
  <c r="O40" i="9"/>
  <c r="P40" i="9" s="1"/>
  <c r="Q40" i="9" s="1"/>
  <c r="H27" i="16"/>
  <c r="K35" i="9"/>
  <c r="K18" i="9"/>
  <c r="J8" i="11"/>
  <c r="C186" i="16"/>
  <c r="B186" i="16" s="1"/>
  <c r="B92" i="16"/>
  <c r="K26" i="9"/>
  <c r="K30" i="11"/>
  <c r="I16" i="11"/>
  <c r="J16" i="11" s="1"/>
  <c r="K16" i="11" s="1"/>
  <c r="N16" i="11"/>
  <c r="M16" i="11"/>
  <c r="L37" i="11"/>
  <c r="R37" i="11" s="1"/>
  <c r="L41" i="16"/>
  <c r="K8" i="11"/>
  <c r="H175" i="16"/>
  <c r="J18" i="11"/>
  <c r="K18" i="11" s="1"/>
  <c r="B34" i="16"/>
  <c r="D175" i="16"/>
  <c r="K27" i="9"/>
  <c r="O33" i="11"/>
  <c r="P33" i="11" s="1"/>
  <c r="M23" i="11"/>
  <c r="O23" i="11" s="1"/>
  <c r="P23" i="11" s="1"/>
  <c r="D172" i="16"/>
  <c r="B78" i="16"/>
  <c r="O43" i="11"/>
  <c r="P43" i="11" s="1"/>
  <c r="O38" i="11"/>
  <c r="P38" i="11" s="1"/>
  <c r="I28" i="11"/>
  <c r="J28" i="11" s="1"/>
  <c r="K28" i="11" s="1"/>
  <c r="J5" i="11"/>
  <c r="J23" i="11"/>
  <c r="K23" i="11" s="1"/>
  <c r="K29" i="9"/>
  <c r="K32" i="9"/>
  <c r="B62" i="16"/>
  <c r="D156" i="16"/>
  <c r="D178" i="16"/>
  <c r="C188" i="16"/>
  <c r="B188" i="16" s="1"/>
  <c r="B47" i="16"/>
  <c r="M12" i="11"/>
  <c r="N12" i="11"/>
  <c r="M7" i="11"/>
  <c r="N7" i="11"/>
  <c r="I34" i="11"/>
  <c r="J34" i="11" s="1"/>
  <c r="K34" i="11" s="1"/>
  <c r="K16" i="9"/>
  <c r="K42" i="11"/>
  <c r="O40" i="11"/>
  <c r="P40" i="11" s="1"/>
  <c r="O9" i="11"/>
  <c r="B20" i="16"/>
  <c r="D161" i="16"/>
  <c r="B100" i="16"/>
  <c r="D194" i="16"/>
  <c r="N24" i="11"/>
  <c r="M24" i="11"/>
  <c r="N19" i="11"/>
  <c r="O19" i="11" s="1"/>
  <c r="M15" i="11"/>
  <c r="N15" i="11"/>
  <c r="M6" i="11"/>
  <c r="B16" i="16"/>
  <c r="C157" i="16"/>
  <c r="B157" i="16" s="1"/>
  <c r="N29" i="11"/>
  <c r="O29" i="11" s="1"/>
  <c r="P29" i="11" s="1"/>
  <c r="I29" i="11"/>
  <c r="J29" i="11" s="1"/>
  <c r="K29" i="11" s="1"/>
  <c r="B80" i="16"/>
  <c r="D174" i="16"/>
  <c r="D187" i="16"/>
  <c r="D173" i="16"/>
  <c r="D182" i="16"/>
  <c r="C194" i="16"/>
  <c r="B194" i="16" s="1"/>
  <c r="P44" i="9"/>
  <c r="Q44" i="9" s="1"/>
  <c r="D171" i="16"/>
  <c r="C56" i="16"/>
  <c r="C155" i="16"/>
  <c r="C168" i="16"/>
  <c r="B168" i="16" s="1"/>
  <c r="D46" i="9"/>
  <c r="M45" i="9"/>
  <c r="N45" i="9" s="1"/>
  <c r="O45" i="9" s="1"/>
  <c r="P45" i="9" s="1"/>
  <c r="Q45" i="9" s="1"/>
  <c r="M31" i="9"/>
  <c r="N31" i="9" s="1"/>
  <c r="O31" i="9" s="1"/>
  <c r="P31" i="9" s="1"/>
  <c r="Q31" i="9" s="1"/>
  <c r="M30" i="9"/>
  <c r="N30" i="9" s="1"/>
  <c r="O30" i="9" s="1"/>
  <c r="P30" i="9" s="1"/>
  <c r="Q30" i="9" s="1"/>
  <c r="M29" i="9"/>
  <c r="N29" i="9" s="1"/>
  <c r="M28" i="9"/>
  <c r="N28" i="9" s="1"/>
  <c r="O28" i="9" s="1"/>
  <c r="P28" i="9" s="1"/>
  <c r="Q28" i="9" s="1"/>
  <c r="M27" i="9"/>
  <c r="N27" i="9" s="1"/>
  <c r="M26" i="9"/>
  <c r="N26" i="9" s="1"/>
  <c r="M25" i="9"/>
  <c r="N25" i="9" s="1"/>
  <c r="O25" i="9" s="1"/>
  <c r="P25" i="9" s="1"/>
  <c r="Q25" i="9" s="1"/>
  <c r="M24" i="9"/>
  <c r="N24" i="9" s="1"/>
  <c r="O24" i="9" s="1"/>
  <c r="P24" i="9" s="1"/>
  <c r="Q24" i="9" s="1"/>
  <c r="M23" i="9"/>
  <c r="N23" i="9" s="1"/>
  <c r="O23" i="9" s="1"/>
  <c r="P23" i="9" s="1"/>
  <c r="Q23" i="9" s="1"/>
  <c r="M22" i="9"/>
  <c r="N22" i="9" s="1"/>
  <c r="O22" i="9" s="1"/>
  <c r="P22" i="9" s="1"/>
  <c r="Q22" i="9" s="1"/>
  <c r="M21" i="9"/>
  <c r="N21" i="9" s="1"/>
  <c r="O21" i="9" s="1"/>
  <c r="P21" i="9" s="1"/>
  <c r="Q21" i="9" s="1"/>
  <c r="M20" i="9"/>
  <c r="N20" i="9" s="1"/>
  <c r="O20" i="9" s="1"/>
  <c r="P20" i="9" s="1"/>
  <c r="Q20" i="9" s="1"/>
  <c r="M19" i="9"/>
  <c r="N19" i="9" s="1"/>
  <c r="O19" i="9" s="1"/>
  <c r="P19" i="9" s="1"/>
  <c r="Q19" i="9" s="1"/>
  <c r="M18" i="9"/>
  <c r="N18" i="9" s="1"/>
  <c r="M17" i="9"/>
  <c r="N17" i="9" s="1"/>
  <c r="O17" i="9" s="1"/>
  <c r="P17" i="9" s="1"/>
  <c r="Q17" i="9" s="1"/>
  <c r="M16" i="9"/>
  <c r="N16" i="9" s="1"/>
  <c r="M15" i="9"/>
  <c r="N15" i="9" s="1"/>
  <c r="O15" i="9" s="1"/>
  <c r="P15" i="9" s="1"/>
  <c r="Q15" i="9" s="1"/>
  <c r="M14" i="9"/>
  <c r="N14" i="9" s="1"/>
  <c r="O14" i="9" s="1"/>
  <c r="P14" i="9" s="1"/>
  <c r="Q14" i="9" s="1"/>
  <c r="M13" i="9"/>
  <c r="N13" i="9" s="1"/>
  <c r="O13" i="9" s="1"/>
  <c r="P13" i="9" s="1"/>
  <c r="Q13" i="9" s="1"/>
  <c r="M12" i="9"/>
  <c r="N12" i="9" s="1"/>
  <c r="O12" i="9" s="1"/>
  <c r="P12" i="9" s="1"/>
  <c r="Q12" i="9" s="1"/>
  <c r="M11" i="9"/>
  <c r="N11" i="9" s="1"/>
  <c r="O11" i="9" s="1"/>
  <c r="P11" i="9" s="1"/>
  <c r="Q11" i="9" s="1"/>
  <c r="M10" i="9"/>
  <c r="N10" i="9" s="1"/>
  <c r="O10" i="9" s="1"/>
  <c r="P10" i="9" s="1"/>
  <c r="Q10" i="9" s="1"/>
  <c r="M9" i="9"/>
  <c r="N9" i="9" s="1"/>
  <c r="O9" i="9" s="1"/>
  <c r="P9" i="9" s="1"/>
  <c r="Q9" i="9" s="1"/>
  <c r="M8" i="9"/>
  <c r="N8" i="9" s="1"/>
  <c r="O8" i="9" s="1"/>
  <c r="P8" i="9" s="1"/>
  <c r="Q8" i="9" s="1"/>
  <c r="M7" i="9"/>
  <c r="N7" i="9" s="1"/>
  <c r="O7" i="9" s="1"/>
  <c r="P7" i="9" s="1"/>
  <c r="Q7" i="9" s="1"/>
  <c r="M5" i="9"/>
  <c r="N5" i="9" s="1"/>
  <c r="O5" i="9" s="1"/>
  <c r="P5" i="9" s="1"/>
  <c r="Q5" i="9" s="1"/>
  <c r="M4" i="9"/>
  <c r="N4" i="9" s="1"/>
  <c r="L32" i="9"/>
  <c r="N32" i="9" s="1"/>
  <c r="I45" i="17"/>
  <c r="I49" i="17" s="1"/>
  <c r="H43" i="16" l="1"/>
  <c r="O33" i="9"/>
  <c r="P33" i="9" s="1"/>
  <c r="Q33" i="9" s="1"/>
  <c r="O43" i="9"/>
  <c r="P43" i="9" s="1"/>
  <c r="Q43" i="9" s="1"/>
  <c r="H53" i="16"/>
  <c r="L53" i="16" s="1"/>
  <c r="H89" i="16"/>
  <c r="Q33" i="11"/>
  <c r="S33" i="11" s="1"/>
  <c r="L33" i="11"/>
  <c r="R33" i="11" s="1"/>
  <c r="L46" i="9"/>
  <c r="N47" i="11"/>
  <c r="O39" i="11"/>
  <c r="H88" i="16"/>
  <c r="L32" i="11"/>
  <c r="R32" i="11" s="1"/>
  <c r="T32" i="11" s="1"/>
  <c r="L17" i="16"/>
  <c r="E17" i="16"/>
  <c r="G15" i="16"/>
  <c r="K15" i="16" s="1"/>
  <c r="F15" i="16"/>
  <c r="F41" i="16"/>
  <c r="G41" i="16"/>
  <c r="K41" i="16" s="1"/>
  <c r="P31" i="11"/>
  <c r="Q31" i="11"/>
  <c r="S31" i="11" s="1"/>
  <c r="N6" i="9"/>
  <c r="O6" i="9" s="1"/>
  <c r="P6" i="9" s="1"/>
  <c r="Q6" i="9" s="1"/>
  <c r="G73" i="16"/>
  <c r="K73" i="16" s="1"/>
  <c r="F73" i="16"/>
  <c r="N35" i="9"/>
  <c r="F71" i="16"/>
  <c r="J71" i="16" s="1"/>
  <c r="G71" i="16"/>
  <c r="K71" i="16" s="1"/>
  <c r="L41" i="11"/>
  <c r="R41" i="11" s="1"/>
  <c r="H97" i="16"/>
  <c r="Q41" i="11"/>
  <c r="S41" i="11" s="1"/>
  <c r="G79" i="16"/>
  <c r="K79" i="16" s="1"/>
  <c r="F79" i="16"/>
  <c r="J79" i="16" s="1"/>
  <c r="F69" i="16"/>
  <c r="J69" i="16" s="1"/>
  <c r="G69" i="16"/>
  <c r="K69" i="16" s="1"/>
  <c r="O41" i="9"/>
  <c r="P41" i="9" s="1"/>
  <c r="Q41" i="9" s="1"/>
  <c r="H51" i="16"/>
  <c r="M33" i="16"/>
  <c r="L19" i="11"/>
  <c r="H75" i="16"/>
  <c r="E71" i="16"/>
  <c r="R31" i="11"/>
  <c r="T31" i="11" s="1"/>
  <c r="Q43" i="11"/>
  <c r="S43" i="11" s="1"/>
  <c r="T36" i="11"/>
  <c r="F30" i="16"/>
  <c r="G30" i="16"/>
  <c r="K30" i="16" s="1"/>
  <c r="Q37" i="11"/>
  <c r="S37" i="11" s="1"/>
  <c r="H93" i="16"/>
  <c r="F53" i="16"/>
  <c r="G53" i="16"/>
  <c r="K53" i="16" s="1"/>
  <c r="G21" i="16"/>
  <c r="F21" i="16"/>
  <c r="G25" i="16"/>
  <c r="F25" i="16"/>
  <c r="H66" i="16"/>
  <c r="L10" i="11"/>
  <c r="R10" i="11" s="1"/>
  <c r="T10" i="11" s="1"/>
  <c r="G18" i="16"/>
  <c r="F18" i="16"/>
  <c r="L54" i="16"/>
  <c r="H195" i="16"/>
  <c r="E54" i="16"/>
  <c r="O13" i="11"/>
  <c r="T37" i="11"/>
  <c r="E67" i="16"/>
  <c r="F33" i="6"/>
  <c r="J33" i="6" s="1"/>
  <c r="H33" i="6"/>
  <c r="J34" i="6" s="1"/>
  <c r="F22" i="16"/>
  <c r="G22" i="16"/>
  <c r="F23" i="16"/>
  <c r="G23" i="16"/>
  <c r="K23" i="16" s="1"/>
  <c r="G65" i="16"/>
  <c r="K65" i="16" s="1"/>
  <c r="F65" i="16"/>
  <c r="J65" i="16" s="1"/>
  <c r="L50" i="16"/>
  <c r="H191" i="16"/>
  <c r="F48" i="16"/>
  <c r="G48" i="16"/>
  <c r="J134" i="16"/>
  <c r="G182" i="16"/>
  <c r="K135" i="16"/>
  <c r="K182" i="16" s="1"/>
  <c r="J160" i="16"/>
  <c r="G177" i="16"/>
  <c r="G178" i="16"/>
  <c r="K131" i="16"/>
  <c r="K178" i="16" s="1"/>
  <c r="G117" i="16"/>
  <c r="F117" i="16"/>
  <c r="E123" i="16"/>
  <c r="J123" i="16"/>
  <c r="F170" i="16"/>
  <c r="E170" i="16" s="1"/>
  <c r="N170" i="16" s="1"/>
  <c r="F114" i="16"/>
  <c r="G114" i="16"/>
  <c r="K114" i="16" s="1"/>
  <c r="G195" i="16"/>
  <c r="K148" i="16"/>
  <c r="K195" i="16" s="1"/>
  <c r="F118" i="16"/>
  <c r="G118" i="16"/>
  <c r="F108" i="16"/>
  <c r="G108" i="16"/>
  <c r="B150" i="16"/>
  <c r="F196" i="16"/>
  <c r="E196" i="16" s="1"/>
  <c r="N196" i="16" s="1"/>
  <c r="J149" i="16"/>
  <c r="E149" i="16"/>
  <c r="J122" i="16"/>
  <c r="I122" i="16" s="1"/>
  <c r="E122" i="16"/>
  <c r="F169" i="16"/>
  <c r="E169" i="16" s="1"/>
  <c r="N169" i="16" s="1"/>
  <c r="G129" i="16"/>
  <c r="J115" i="16"/>
  <c r="E115" i="16"/>
  <c r="F162" i="16"/>
  <c r="E162" i="16" s="1"/>
  <c r="N162" i="16" s="1"/>
  <c r="J148" i="16"/>
  <c r="F195" i="16"/>
  <c r="E195" i="16" s="1"/>
  <c r="N195" i="16" s="1"/>
  <c r="E148" i="16"/>
  <c r="E110" i="16"/>
  <c r="J110" i="16"/>
  <c r="I110" i="16" s="1"/>
  <c r="K149" i="16"/>
  <c r="K196" i="16" s="1"/>
  <c r="G196" i="16"/>
  <c r="K122" i="16"/>
  <c r="K169" i="16" s="1"/>
  <c r="G169" i="16"/>
  <c r="K126" i="16"/>
  <c r="K173" i="16" s="1"/>
  <c r="G173" i="16"/>
  <c r="K124" i="16"/>
  <c r="K171" i="16" s="1"/>
  <c r="G171" i="16"/>
  <c r="F173" i="16"/>
  <c r="E173" i="16" s="1"/>
  <c r="N173" i="16" s="1"/>
  <c r="E126" i="16"/>
  <c r="J126" i="16"/>
  <c r="I126" i="16" s="1"/>
  <c r="F109" i="16"/>
  <c r="G109" i="16"/>
  <c r="K109" i="16" s="1"/>
  <c r="J133" i="16"/>
  <c r="F180" i="16"/>
  <c r="E180" i="16" s="1"/>
  <c r="N180" i="16" s="1"/>
  <c r="J136" i="16"/>
  <c r="I136" i="16" s="1"/>
  <c r="E136" i="16"/>
  <c r="I135" i="16"/>
  <c r="J137" i="16"/>
  <c r="I137" i="16" s="1"/>
  <c r="E137" i="16"/>
  <c r="E129" i="16"/>
  <c r="J129" i="16"/>
  <c r="I129" i="16" s="1"/>
  <c r="F176" i="16"/>
  <c r="E176" i="16" s="1"/>
  <c r="N176" i="16" s="1"/>
  <c r="G120" i="16"/>
  <c r="F120" i="16"/>
  <c r="K137" i="16"/>
  <c r="K184" i="16" s="1"/>
  <c r="G127" i="16"/>
  <c r="K127" i="16" s="1"/>
  <c r="F127" i="16"/>
  <c r="I112" i="16"/>
  <c r="G158" i="16"/>
  <c r="K111" i="16"/>
  <c r="K158" i="16" s="1"/>
  <c r="I131" i="16"/>
  <c r="J178" i="16"/>
  <c r="F192" i="16"/>
  <c r="E192" i="16" s="1"/>
  <c r="N192" i="16" s="1"/>
  <c r="J145" i="16"/>
  <c r="I145" i="16" s="1"/>
  <c r="E145" i="16"/>
  <c r="J141" i="16"/>
  <c r="I141" i="16" s="1"/>
  <c r="E141" i="16"/>
  <c r="G128" i="16"/>
  <c r="K128" i="16" s="1"/>
  <c r="F128" i="16"/>
  <c r="L91" i="16"/>
  <c r="L185" i="16" s="1"/>
  <c r="H185" i="16"/>
  <c r="E91" i="16"/>
  <c r="N91" i="16"/>
  <c r="L68" i="16"/>
  <c r="N68" i="16"/>
  <c r="E68" i="16"/>
  <c r="H162" i="16"/>
  <c r="L83" i="16"/>
  <c r="I83" i="16" s="1"/>
  <c r="N83" i="16"/>
  <c r="B35" i="14"/>
  <c r="D37" i="14" s="1"/>
  <c r="H13" i="14"/>
  <c r="D15" i="14" s="1"/>
  <c r="L20" i="16"/>
  <c r="L161" i="16" s="1"/>
  <c r="H161" i="16"/>
  <c r="J176" i="16"/>
  <c r="J169" i="16"/>
  <c r="L70" i="16"/>
  <c r="L164" i="16" s="1"/>
  <c r="H164" i="16"/>
  <c r="H74" i="16"/>
  <c r="Q18" i="11"/>
  <c r="S18" i="11" s="1"/>
  <c r="L18" i="11"/>
  <c r="R18" i="11" s="1"/>
  <c r="J42" i="16"/>
  <c r="F183" i="16"/>
  <c r="E183" i="16" s="1"/>
  <c r="N183" i="16" s="1"/>
  <c r="N46" i="9"/>
  <c r="O6" i="11"/>
  <c r="M47" i="11"/>
  <c r="H98" i="16"/>
  <c r="Q42" i="11"/>
  <c r="S42" i="11" s="1"/>
  <c r="L42" i="11"/>
  <c r="R42" i="11" s="1"/>
  <c r="O12" i="11"/>
  <c r="O32" i="9"/>
  <c r="P32" i="9" s="1"/>
  <c r="Q32" i="9" s="1"/>
  <c r="H42" i="16"/>
  <c r="E42" i="16" s="1"/>
  <c r="P19" i="11"/>
  <c r="R19" i="11" s="1"/>
  <c r="Q19" i="11"/>
  <c r="S19" i="11" s="1"/>
  <c r="L8" i="11"/>
  <c r="R8" i="11" s="1"/>
  <c r="H64" i="16"/>
  <c r="Q8" i="11"/>
  <c r="S8" i="11" s="1"/>
  <c r="L16" i="11"/>
  <c r="H72" i="16"/>
  <c r="E63" i="16"/>
  <c r="L63" i="16"/>
  <c r="I63" i="16" s="1"/>
  <c r="N63" i="16"/>
  <c r="H171" i="16"/>
  <c r="L77" i="16"/>
  <c r="L171" i="16" s="1"/>
  <c r="E77" i="16"/>
  <c r="R43" i="11"/>
  <c r="T43" i="11" s="1"/>
  <c r="L78" i="16"/>
  <c r="L172" i="16" s="1"/>
  <c r="H172" i="16"/>
  <c r="L62" i="16"/>
  <c r="L156" i="16" s="1"/>
  <c r="H156" i="16"/>
  <c r="L196" i="16"/>
  <c r="I55" i="16"/>
  <c r="I40" i="16"/>
  <c r="L181" i="16"/>
  <c r="N70" i="16"/>
  <c r="T14" i="11"/>
  <c r="F16" i="16"/>
  <c r="G16" i="16"/>
  <c r="B56" i="16"/>
  <c r="G62" i="16"/>
  <c r="F62" i="16"/>
  <c r="B103" i="16"/>
  <c r="H37" i="16"/>
  <c r="O27" i="9"/>
  <c r="P27" i="9" s="1"/>
  <c r="Q27" i="9" s="1"/>
  <c r="F80" i="16"/>
  <c r="G80" i="16"/>
  <c r="F100" i="16"/>
  <c r="G100" i="16"/>
  <c r="F47" i="16"/>
  <c r="G47" i="16"/>
  <c r="G78" i="16"/>
  <c r="F78" i="16"/>
  <c r="L96" i="16"/>
  <c r="L190" i="16" s="1"/>
  <c r="H190" i="16"/>
  <c r="H100" i="16"/>
  <c r="L44" i="11"/>
  <c r="Q44" i="11"/>
  <c r="S44" i="11" s="1"/>
  <c r="J81" i="16"/>
  <c r="I81" i="16" s="1"/>
  <c r="E81" i="16"/>
  <c r="N81" i="16"/>
  <c r="H12" i="6"/>
  <c r="B56" i="6"/>
  <c r="O15" i="11"/>
  <c r="O35" i="9"/>
  <c r="P35" i="9" s="1"/>
  <c r="Q35" i="9" s="1"/>
  <c r="H45" i="16"/>
  <c r="L99" i="16"/>
  <c r="I99" i="16" s="1"/>
  <c r="N99" i="16"/>
  <c r="J187" i="16"/>
  <c r="F20" i="16"/>
  <c r="G20" i="16"/>
  <c r="K5" i="11"/>
  <c r="J47" i="11"/>
  <c r="H168" i="16"/>
  <c r="L27" i="16"/>
  <c r="E27" i="16"/>
  <c r="L159" i="16"/>
  <c r="H14" i="16"/>
  <c r="O4" i="9"/>
  <c r="K46" i="9"/>
  <c r="L16" i="16"/>
  <c r="L157" i="16" s="1"/>
  <c r="H157" i="16"/>
  <c r="H193" i="16"/>
  <c r="L52" i="16"/>
  <c r="E52" i="16"/>
  <c r="R40" i="11"/>
  <c r="L32" i="16"/>
  <c r="E32" i="16"/>
  <c r="O44" i="11"/>
  <c r="P44" i="11" s="1"/>
  <c r="L69" i="16"/>
  <c r="I69" i="16" s="1"/>
  <c r="N69" i="16"/>
  <c r="E69" i="16"/>
  <c r="E96" i="16"/>
  <c r="L22" i="16"/>
  <c r="H163" i="16"/>
  <c r="H174" i="16"/>
  <c r="L80" i="16"/>
  <c r="L174" i="16" s="1"/>
  <c r="R38" i="11"/>
  <c r="N67" i="16"/>
  <c r="G176" i="16"/>
  <c r="K129" i="16"/>
  <c r="K176" i="16" s="1"/>
  <c r="K140" i="16"/>
  <c r="K187" i="16" s="1"/>
  <c r="G187" i="16"/>
  <c r="B36" i="15"/>
  <c r="D38" i="15" s="1"/>
  <c r="H13" i="15"/>
  <c r="D15" i="15" s="1"/>
  <c r="D40" i="15" s="1"/>
  <c r="E7" i="16" s="1"/>
  <c r="K7" i="16" s="1"/>
  <c r="B7" i="16"/>
  <c r="O16" i="9"/>
  <c r="P16" i="9" s="1"/>
  <c r="Q16" i="9" s="1"/>
  <c r="H26" i="16"/>
  <c r="H39" i="16"/>
  <c r="O29" i="9"/>
  <c r="P29" i="9" s="1"/>
  <c r="Q29" i="9" s="1"/>
  <c r="Q30" i="11"/>
  <c r="S30" i="11" s="1"/>
  <c r="L30" i="11"/>
  <c r="R30" i="11" s="1"/>
  <c r="H86" i="16"/>
  <c r="H28" i="16"/>
  <c r="O18" i="9"/>
  <c r="P18" i="9" s="1"/>
  <c r="Q18" i="9" s="1"/>
  <c r="L65" i="16"/>
  <c r="I65" i="16" s="1"/>
  <c r="E65" i="16"/>
  <c r="N65" i="16"/>
  <c r="H176" i="16"/>
  <c r="L35" i="16"/>
  <c r="L176" i="16" s="1"/>
  <c r="I49" i="16"/>
  <c r="M49" i="16"/>
  <c r="J190" i="16"/>
  <c r="H85" i="16"/>
  <c r="Q29" i="11"/>
  <c r="S29" i="11" s="1"/>
  <c r="L29" i="11"/>
  <c r="R29" i="11" s="1"/>
  <c r="T29" i="11" s="1"/>
  <c r="H90" i="16"/>
  <c r="L34" i="11"/>
  <c r="H79" i="16"/>
  <c r="Q23" i="11"/>
  <c r="S23" i="11" s="1"/>
  <c r="L23" i="11"/>
  <c r="R23" i="11" s="1"/>
  <c r="G34" i="16"/>
  <c r="F34" i="16"/>
  <c r="H36" i="16"/>
  <c r="O26" i="9"/>
  <c r="P26" i="9" s="1"/>
  <c r="Q26" i="9" s="1"/>
  <c r="L71" i="16"/>
  <c r="L165" i="16" s="1"/>
  <c r="H165" i="16"/>
  <c r="N71" i="16"/>
  <c r="Q28" i="11"/>
  <c r="S28" i="11" s="1"/>
  <c r="H84" i="16"/>
  <c r="L28" i="11"/>
  <c r="R28" i="11" s="1"/>
  <c r="Q40" i="11"/>
  <c r="S40" i="11" s="1"/>
  <c r="L46" i="16"/>
  <c r="E46" i="16"/>
  <c r="H187" i="16"/>
  <c r="I96" i="16"/>
  <c r="E83" i="16"/>
  <c r="I70" i="16"/>
  <c r="Q38" i="11"/>
  <c r="S38" i="11" s="1"/>
  <c r="M46" i="9"/>
  <c r="B155" i="16"/>
  <c r="B197" i="16" s="1"/>
  <c r="C197" i="16"/>
  <c r="O24" i="11"/>
  <c r="P9" i="11"/>
  <c r="R9" i="11" s="1"/>
  <c r="Q9" i="11"/>
  <c r="S9" i="11" s="1"/>
  <c r="O7" i="11"/>
  <c r="O16" i="11"/>
  <c r="P16" i="11" s="1"/>
  <c r="F92" i="16"/>
  <c r="G92" i="16"/>
  <c r="H159" i="16"/>
  <c r="M40" i="16"/>
  <c r="I91" i="16"/>
  <c r="I185" i="16" s="1"/>
  <c r="J185" i="16"/>
  <c r="G6" i="16"/>
  <c r="M6" i="16" s="1"/>
  <c r="F6" i="16"/>
  <c r="L6" i="16" s="1"/>
  <c r="O34" i="11"/>
  <c r="P34" i="11" s="1"/>
  <c r="T22" i="11"/>
  <c r="I38" i="16"/>
  <c r="T11" i="11"/>
  <c r="L19" i="16"/>
  <c r="E19" i="16"/>
  <c r="H160" i="16"/>
  <c r="J139" i="16"/>
  <c r="I139" i="16" s="1"/>
  <c r="E139" i="16"/>
  <c r="N94" i="16"/>
  <c r="L94" i="16"/>
  <c r="K42" i="16"/>
  <c r="K183" i="16" s="1"/>
  <c r="G183" i="16"/>
  <c r="T23" i="11" l="1"/>
  <c r="Q34" i="11"/>
  <c r="S34" i="11" s="1"/>
  <c r="T30" i="11"/>
  <c r="T19" i="11"/>
  <c r="T42" i="11"/>
  <c r="I77" i="16"/>
  <c r="K48" i="16"/>
  <c r="K189" i="16" s="1"/>
  <c r="G189" i="16"/>
  <c r="K22" i="16"/>
  <c r="K163" i="16" s="1"/>
  <c r="G163" i="16"/>
  <c r="P13" i="11"/>
  <c r="R13" i="11" s="1"/>
  <c r="T13" i="11" s="1"/>
  <c r="Q13" i="11"/>
  <c r="S13" i="11" s="1"/>
  <c r="J18" i="16"/>
  <c r="E18" i="16"/>
  <c r="F159" i="16"/>
  <c r="E159" i="16" s="1"/>
  <c r="N159" i="16" s="1"/>
  <c r="J25" i="16"/>
  <c r="E25" i="16"/>
  <c r="F166" i="16"/>
  <c r="E166" i="16" s="1"/>
  <c r="N166" i="16" s="1"/>
  <c r="N73" i="16"/>
  <c r="J73" i="16"/>
  <c r="I73" i="16" s="1"/>
  <c r="E73" i="16"/>
  <c r="L88" i="16"/>
  <c r="E88" i="16"/>
  <c r="H182" i="16"/>
  <c r="N88" i="16"/>
  <c r="P39" i="11"/>
  <c r="R39" i="11" s="1"/>
  <c r="Q39" i="11"/>
  <c r="S39" i="11" s="1"/>
  <c r="E48" i="16"/>
  <c r="J48" i="16"/>
  <c r="F189" i="16"/>
  <c r="E189" i="16" s="1"/>
  <c r="N189" i="16" s="1"/>
  <c r="J22" i="16"/>
  <c r="J163" i="16" s="1"/>
  <c r="E22" i="16"/>
  <c r="F163" i="16"/>
  <c r="E163" i="16" s="1"/>
  <c r="N163" i="16" s="1"/>
  <c r="K18" i="16"/>
  <c r="K159" i="16" s="1"/>
  <c r="G159" i="16"/>
  <c r="K25" i="16"/>
  <c r="K166" i="16" s="1"/>
  <c r="G166" i="16"/>
  <c r="J53" i="16"/>
  <c r="E53" i="16"/>
  <c r="J30" i="16"/>
  <c r="F171" i="16"/>
  <c r="E171" i="16" s="1"/>
  <c r="N171" i="16" s="1"/>
  <c r="E30" i="16"/>
  <c r="L97" i="16"/>
  <c r="I97" i="16" s="1"/>
  <c r="E97" i="16"/>
  <c r="N97" i="16"/>
  <c r="L89" i="16"/>
  <c r="I89" i="16" s="1"/>
  <c r="E89" i="16"/>
  <c r="N89" i="16"/>
  <c r="L43" i="16"/>
  <c r="E43" i="16"/>
  <c r="I71" i="16"/>
  <c r="J21" i="16"/>
  <c r="E21" i="16"/>
  <c r="L93" i="16"/>
  <c r="I93" i="16" s="1"/>
  <c r="E93" i="16"/>
  <c r="N93" i="16"/>
  <c r="E51" i="16"/>
  <c r="L51" i="16"/>
  <c r="T41" i="11"/>
  <c r="J41" i="16"/>
  <c r="E41" i="16"/>
  <c r="F182" i="16"/>
  <c r="E182" i="16" s="1"/>
  <c r="N182" i="16" s="1"/>
  <c r="I17" i="16"/>
  <c r="M17" i="16"/>
  <c r="R34" i="11"/>
  <c r="T34" i="11" s="1"/>
  <c r="T40" i="11"/>
  <c r="I35" i="16"/>
  <c r="I176" i="16" s="1"/>
  <c r="M50" i="16"/>
  <c r="I50" i="16"/>
  <c r="L191" i="16"/>
  <c r="J23" i="16"/>
  <c r="M23" i="16" s="1"/>
  <c r="E23" i="16"/>
  <c r="M54" i="16"/>
  <c r="I54" i="16"/>
  <c r="L195" i="16"/>
  <c r="L66" i="16"/>
  <c r="I66" i="16" s="1"/>
  <c r="E66" i="16"/>
  <c r="N66" i="16"/>
  <c r="K21" i="16"/>
  <c r="K162" i="16" s="1"/>
  <c r="G162" i="16"/>
  <c r="L75" i="16"/>
  <c r="I75" i="16" s="1"/>
  <c r="E75" i="16"/>
  <c r="N75" i="16"/>
  <c r="E15" i="16"/>
  <c r="J15" i="16"/>
  <c r="T33" i="11"/>
  <c r="G164" i="16"/>
  <c r="K117" i="16"/>
  <c r="K164" i="16" s="1"/>
  <c r="E117" i="16"/>
  <c r="J117" i="16"/>
  <c r="F164" i="16"/>
  <c r="E164" i="16" s="1"/>
  <c r="N164" i="16" s="1"/>
  <c r="J184" i="16"/>
  <c r="I134" i="16"/>
  <c r="I181" i="16" s="1"/>
  <c r="J181" i="16"/>
  <c r="J128" i="16"/>
  <c r="I128" i="16" s="1"/>
  <c r="E128" i="16"/>
  <c r="K120" i="16"/>
  <c r="K167" i="16" s="1"/>
  <c r="G167" i="16"/>
  <c r="G155" i="16"/>
  <c r="G197" i="16" s="1"/>
  <c r="G150" i="16"/>
  <c r="K108" i="16"/>
  <c r="F150" i="16"/>
  <c r="E108" i="16"/>
  <c r="E150" i="16" s="1"/>
  <c r="J108" i="16"/>
  <c r="F155" i="16"/>
  <c r="I149" i="16"/>
  <c r="I196" i="16" s="1"/>
  <c r="J196" i="16"/>
  <c r="F165" i="16"/>
  <c r="E165" i="16" s="1"/>
  <c r="N165" i="16" s="1"/>
  <c r="J118" i="16"/>
  <c r="E118" i="16"/>
  <c r="J170" i="16"/>
  <c r="I123" i="16"/>
  <c r="I170" i="16" s="1"/>
  <c r="E120" i="16"/>
  <c r="J120" i="16"/>
  <c r="F167" i="16"/>
  <c r="E167" i="16" s="1"/>
  <c r="N167" i="16" s="1"/>
  <c r="J180" i="16"/>
  <c r="I133" i="16"/>
  <c r="J195" i="16"/>
  <c r="I148" i="16"/>
  <c r="J127" i="16"/>
  <c r="I127" i="16" s="1"/>
  <c r="E127" i="16"/>
  <c r="J109" i="16"/>
  <c r="I109" i="16" s="1"/>
  <c r="E109" i="16"/>
  <c r="E114" i="16"/>
  <c r="J114" i="16"/>
  <c r="I114" i="16" s="1"/>
  <c r="J162" i="16"/>
  <c r="I115" i="16"/>
  <c r="G165" i="16"/>
  <c r="K118" i="16"/>
  <c r="K165" i="16" s="1"/>
  <c r="J192" i="16"/>
  <c r="J173" i="16"/>
  <c r="H169" i="16"/>
  <c r="L28" i="16"/>
  <c r="E28" i="16"/>
  <c r="P4" i="9"/>
  <c r="O46" i="9"/>
  <c r="D55" i="6" s="1"/>
  <c r="E78" i="16"/>
  <c r="N78" i="16"/>
  <c r="J78" i="16"/>
  <c r="F172" i="16"/>
  <c r="E172" i="16" s="1"/>
  <c r="N172" i="16" s="1"/>
  <c r="L160" i="16"/>
  <c r="M19" i="16"/>
  <c r="I19" i="16"/>
  <c r="I160" i="16" s="1"/>
  <c r="P7" i="11"/>
  <c r="R7" i="11" s="1"/>
  <c r="Q7" i="11"/>
  <c r="S7" i="11" s="1"/>
  <c r="J34" i="16"/>
  <c r="F175" i="16"/>
  <c r="E175" i="16" s="1"/>
  <c r="N175" i="16" s="1"/>
  <c r="E34" i="16"/>
  <c r="L86" i="16"/>
  <c r="I86" i="16" s="1"/>
  <c r="N86" i="16"/>
  <c r="E86" i="16"/>
  <c r="T38" i="11"/>
  <c r="I32" i="16"/>
  <c r="M32" i="16"/>
  <c r="L14" i="16"/>
  <c r="H56" i="16"/>
  <c r="E14" i="16"/>
  <c r="H186" i="16"/>
  <c r="L45" i="16"/>
  <c r="E45" i="16"/>
  <c r="K78" i="16"/>
  <c r="K172" i="16" s="1"/>
  <c r="G172" i="16"/>
  <c r="E80" i="16"/>
  <c r="N80" i="16"/>
  <c r="J80" i="16"/>
  <c r="F174" i="16"/>
  <c r="E174" i="16" s="1"/>
  <c r="N174" i="16" s="1"/>
  <c r="R16" i="11"/>
  <c r="L42" i="16"/>
  <c r="L183" i="16" s="1"/>
  <c r="H183" i="16"/>
  <c r="T18" i="11"/>
  <c r="K62" i="16"/>
  <c r="G156" i="16"/>
  <c r="G103" i="16"/>
  <c r="P6" i="11"/>
  <c r="O47" i="11"/>
  <c r="Q6" i="11"/>
  <c r="S6" i="11" s="1"/>
  <c r="I94" i="16"/>
  <c r="L188" i="16"/>
  <c r="L84" i="16"/>
  <c r="I84" i="16" s="1"/>
  <c r="N84" i="16"/>
  <c r="E84" i="16"/>
  <c r="I27" i="16"/>
  <c r="M27" i="16"/>
  <c r="L98" i="16"/>
  <c r="E98" i="16"/>
  <c r="N98" i="16"/>
  <c r="H192" i="16"/>
  <c r="K34" i="16"/>
  <c r="K175" i="16" s="1"/>
  <c r="G175" i="16"/>
  <c r="E90" i="16"/>
  <c r="N90" i="16"/>
  <c r="L90" i="16"/>
  <c r="H184" i="16"/>
  <c r="H178" i="16"/>
  <c r="L37" i="16"/>
  <c r="E37" i="16"/>
  <c r="L64" i="16"/>
  <c r="E64" i="16"/>
  <c r="N64" i="16"/>
  <c r="H158" i="16"/>
  <c r="P12" i="11"/>
  <c r="R12" i="11" s="1"/>
  <c r="Q12" i="11"/>
  <c r="S12" i="11" s="1"/>
  <c r="L74" i="16"/>
  <c r="I74" i="16" s="1"/>
  <c r="E74" i="16"/>
  <c r="N74" i="16"/>
  <c r="L36" i="16"/>
  <c r="H177" i="16"/>
  <c r="E36" i="16"/>
  <c r="H167" i="16"/>
  <c r="L26" i="16"/>
  <c r="E26" i="16"/>
  <c r="Q16" i="11"/>
  <c r="S16" i="11" s="1"/>
  <c r="I68" i="16"/>
  <c r="L162" i="16"/>
  <c r="I190" i="16"/>
  <c r="T9" i="11"/>
  <c r="M46" i="16"/>
  <c r="I46" i="16"/>
  <c r="P15" i="11"/>
  <c r="R15" i="11" s="1"/>
  <c r="Q15" i="11"/>
  <c r="S15" i="11" s="1"/>
  <c r="E47" i="16"/>
  <c r="J47" i="16"/>
  <c r="F188" i="16"/>
  <c r="E188" i="16" s="1"/>
  <c r="N188" i="16" s="1"/>
  <c r="P24" i="11"/>
  <c r="R24" i="11" s="1"/>
  <c r="Q24" i="11"/>
  <c r="S24" i="11" s="1"/>
  <c r="I52" i="16"/>
  <c r="I193" i="16" s="1"/>
  <c r="M52" i="16"/>
  <c r="L193" i="16"/>
  <c r="K20" i="16"/>
  <c r="K161" i="16" s="1"/>
  <c r="G161" i="16"/>
  <c r="R44" i="11"/>
  <c r="T44" i="11" s="1"/>
  <c r="K100" i="16"/>
  <c r="K194" i="16" s="1"/>
  <c r="G194" i="16"/>
  <c r="T8" i="11"/>
  <c r="K80" i="16"/>
  <c r="K174" i="16" s="1"/>
  <c r="G174" i="16"/>
  <c r="K47" i="16"/>
  <c r="K188" i="16" s="1"/>
  <c r="G188" i="16"/>
  <c r="G56" i="16"/>
  <c r="G157" i="16"/>
  <c r="K16" i="16"/>
  <c r="H61" i="16"/>
  <c r="H155" i="16" s="1"/>
  <c r="H197" i="16" s="1"/>
  <c r="L5" i="11"/>
  <c r="K47" i="11"/>
  <c r="Q5" i="11"/>
  <c r="E16" i="16"/>
  <c r="F56" i="16"/>
  <c r="J16" i="16"/>
  <c r="F157" i="16"/>
  <c r="E157" i="16" s="1"/>
  <c r="N157" i="16" s="1"/>
  <c r="K92" i="16"/>
  <c r="K186" i="16" s="1"/>
  <c r="G186" i="16"/>
  <c r="J92" i="16"/>
  <c r="E92" i="16"/>
  <c r="N92" i="16"/>
  <c r="F186" i="16"/>
  <c r="E186" i="16" s="1"/>
  <c r="N186" i="16" s="1"/>
  <c r="T28" i="11"/>
  <c r="L79" i="16"/>
  <c r="I79" i="16" s="1"/>
  <c r="E79" i="16"/>
  <c r="N79" i="16"/>
  <c r="L85" i="16"/>
  <c r="H179" i="16"/>
  <c r="E85" i="16"/>
  <c r="N85" i="16"/>
  <c r="L39" i="16"/>
  <c r="H180" i="16"/>
  <c r="E39" i="16"/>
  <c r="L163" i="16"/>
  <c r="I22" i="16"/>
  <c r="I163" i="16" s="1"/>
  <c r="M22" i="16"/>
  <c r="H173" i="16"/>
  <c r="J20" i="16"/>
  <c r="E20" i="16"/>
  <c r="F161" i="16"/>
  <c r="E161" i="16" s="1"/>
  <c r="N161" i="16" s="1"/>
  <c r="B36" i="6"/>
  <c r="D38" i="6" s="1"/>
  <c r="B5" i="16"/>
  <c r="H13" i="6"/>
  <c r="D15" i="6" s="1"/>
  <c r="L100" i="16"/>
  <c r="L194" i="16" s="1"/>
  <c r="H194" i="16"/>
  <c r="E100" i="16"/>
  <c r="J100" i="16"/>
  <c r="N100" i="16"/>
  <c r="F194" i="16"/>
  <c r="E194" i="16" s="1"/>
  <c r="N194" i="16" s="1"/>
  <c r="N62" i="16"/>
  <c r="J62" i="16"/>
  <c r="E62" i="16"/>
  <c r="F156" i="16"/>
  <c r="E156" i="16" s="1"/>
  <c r="N156" i="16" s="1"/>
  <c r="F103" i="16"/>
  <c r="L72" i="16"/>
  <c r="N72" i="16"/>
  <c r="E72" i="16"/>
  <c r="H166" i="16"/>
  <c r="J183" i="16"/>
  <c r="M35" i="16"/>
  <c r="H6" i="16"/>
  <c r="N6" i="16" s="1"/>
  <c r="D39" i="14"/>
  <c r="E6" i="16" s="1"/>
  <c r="K6" i="16" s="1"/>
  <c r="T15" i="11" l="1"/>
  <c r="L187" i="16"/>
  <c r="T12" i="11"/>
  <c r="I23" i="16"/>
  <c r="M30" i="16"/>
  <c r="I30" i="16"/>
  <c r="I171" i="16" s="1"/>
  <c r="J171" i="16"/>
  <c r="J166" i="16"/>
  <c r="I25" i="16"/>
  <c r="M25" i="16"/>
  <c r="M51" i="16"/>
  <c r="I51" i="16"/>
  <c r="I187" i="16"/>
  <c r="M15" i="16"/>
  <c r="I15" i="16"/>
  <c r="I191" i="16"/>
  <c r="M53" i="16"/>
  <c r="I53" i="16"/>
  <c r="T39" i="11"/>
  <c r="I88" i="16"/>
  <c r="L182" i="16"/>
  <c r="I42" i="16"/>
  <c r="I183" i="16" s="1"/>
  <c r="I195" i="16"/>
  <c r="I41" i="16"/>
  <c r="I182" i="16" s="1"/>
  <c r="J182" i="16"/>
  <c r="M41" i="16"/>
  <c r="M21" i="16"/>
  <c r="I21" i="16"/>
  <c r="M43" i="16"/>
  <c r="I43" i="16"/>
  <c r="I48" i="16"/>
  <c r="I189" i="16" s="1"/>
  <c r="M48" i="16"/>
  <c r="J189" i="16"/>
  <c r="J159" i="16"/>
  <c r="I18" i="16"/>
  <c r="I159" i="16" s="1"/>
  <c r="M18" i="16"/>
  <c r="I117" i="16"/>
  <c r="I164" i="16" s="1"/>
  <c r="J164" i="16"/>
  <c r="J150" i="16"/>
  <c r="J155" i="16"/>
  <c r="J197" i="16" s="1"/>
  <c r="I108" i="16"/>
  <c r="I150" i="16" s="1"/>
  <c r="E155" i="16"/>
  <c r="F197" i="16"/>
  <c r="I120" i="16"/>
  <c r="J167" i="16"/>
  <c r="K150" i="16"/>
  <c r="K155" i="16"/>
  <c r="K197" i="16" s="1"/>
  <c r="I118" i="16"/>
  <c r="I165" i="16" s="1"/>
  <c r="J165" i="16"/>
  <c r="I162" i="16"/>
  <c r="I100" i="16"/>
  <c r="I194" i="16" s="1"/>
  <c r="J194" i="16"/>
  <c r="S5" i="11"/>
  <c r="S47" i="11" s="1"/>
  <c r="Q47" i="11"/>
  <c r="T24" i="11"/>
  <c r="I98" i="16"/>
  <c r="I192" i="16" s="1"/>
  <c r="L192" i="16"/>
  <c r="P47" i="11"/>
  <c r="R6" i="11"/>
  <c r="T6" i="11" s="1"/>
  <c r="I173" i="16"/>
  <c r="I64" i="16"/>
  <c r="I158" i="16" s="1"/>
  <c r="L158" i="16"/>
  <c r="I80" i="16"/>
  <c r="I174" i="16" s="1"/>
  <c r="J174" i="16"/>
  <c r="E56" i="16"/>
  <c r="L173" i="16"/>
  <c r="Q4" i="9"/>
  <c r="Q46" i="9" s="1"/>
  <c r="P46" i="9"/>
  <c r="R5" i="11"/>
  <c r="L47" i="11"/>
  <c r="F5" i="16"/>
  <c r="G5" i="16"/>
  <c r="B8" i="16"/>
  <c r="I9" i="16" s="1"/>
  <c r="L186" i="16"/>
  <c r="M45" i="16"/>
  <c r="I45" i="16"/>
  <c r="I62" i="16"/>
  <c r="I156" i="16" s="1"/>
  <c r="J103" i="16"/>
  <c r="J156" i="16"/>
  <c r="I85" i="16"/>
  <c r="I179" i="16" s="1"/>
  <c r="L179" i="16"/>
  <c r="I47" i="16"/>
  <c r="I188" i="16" s="1"/>
  <c r="M47" i="16"/>
  <c r="J188" i="16"/>
  <c r="L177" i="16"/>
  <c r="I36" i="16"/>
  <c r="I177" i="16" s="1"/>
  <c r="M36" i="16"/>
  <c r="I20" i="16"/>
  <c r="I161" i="16" s="1"/>
  <c r="M20" i="16"/>
  <c r="J161" i="16"/>
  <c r="M16" i="16"/>
  <c r="I16" i="16"/>
  <c r="I157" i="16" s="1"/>
  <c r="J157" i="16"/>
  <c r="J56" i="16"/>
  <c r="L61" i="16"/>
  <c r="H103" i="16"/>
  <c r="E61" i="16"/>
  <c r="E103" i="16" s="1"/>
  <c r="N61" i="16"/>
  <c r="N103" i="16" s="1"/>
  <c r="I168" i="16"/>
  <c r="K156" i="16"/>
  <c r="K103" i="16"/>
  <c r="I78" i="16"/>
  <c r="I172" i="16" s="1"/>
  <c r="J172" i="16"/>
  <c r="L169" i="16"/>
  <c r="I28" i="16"/>
  <c r="I169" i="16" s="1"/>
  <c r="M28" i="16"/>
  <c r="L178" i="16"/>
  <c r="M37" i="16"/>
  <c r="I37" i="16"/>
  <c r="I178" i="16" s="1"/>
  <c r="T16" i="11"/>
  <c r="M34" i="16"/>
  <c r="I34" i="16"/>
  <c r="I175" i="16" s="1"/>
  <c r="J175" i="16"/>
  <c r="M42" i="16"/>
  <c r="I72" i="16"/>
  <c r="I166" i="16" s="1"/>
  <c r="L166" i="16"/>
  <c r="H5" i="16"/>
  <c r="D40" i="6"/>
  <c r="E5" i="16" s="1"/>
  <c r="M39" i="16"/>
  <c r="L180" i="16"/>
  <c r="I39" i="16"/>
  <c r="I180" i="16" s="1"/>
  <c r="I92" i="16"/>
  <c r="J186" i="16"/>
  <c r="K157" i="16"/>
  <c r="K56" i="16"/>
  <c r="M26" i="16"/>
  <c r="L167" i="16"/>
  <c r="I26" i="16"/>
  <c r="I167" i="16" s="1"/>
  <c r="L184" i="16"/>
  <c r="I90" i="16"/>
  <c r="I184" i="16" s="1"/>
  <c r="L168" i="16"/>
  <c r="L155" i="16"/>
  <c r="L197" i="16" s="1"/>
  <c r="L56" i="16"/>
  <c r="I14" i="16"/>
  <c r="M14" i="16"/>
  <c r="T7" i="11"/>
  <c r="E197" i="16" l="1"/>
  <c r="N155" i="16"/>
  <c r="N197" i="16" s="1"/>
  <c r="I56" i="16"/>
  <c r="L5" i="16"/>
  <c r="L8" i="16" s="1"/>
  <c r="L9" i="16" s="1"/>
  <c r="F8" i="16"/>
  <c r="F9" i="16" s="1"/>
  <c r="K5" i="16"/>
  <c r="K8" i="16" s="1"/>
  <c r="E8" i="16"/>
  <c r="E9" i="16" s="1"/>
  <c r="M5" i="16"/>
  <c r="M8" i="16" s="1"/>
  <c r="M9" i="16" s="1"/>
  <c r="G8" i="16"/>
  <c r="G9" i="16" s="1"/>
  <c r="D54" i="14"/>
  <c r="Q48" i="11"/>
  <c r="L103" i="16"/>
  <c r="I61" i="16"/>
  <c r="I103" i="16" s="1"/>
  <c r="I186" i="16"/>
  <c r="N5" i="16"/>
  <c r="N8" i="16" s="1"/>
  <c r="N9" i="16" s="1"/>
  <c r="H8" i="16"/>
  <c r="H9" i="16" s="1"/>
  <c r="R47" i="11"/>
  <c r="T5" i="11"/>
  <c r="T47" i="11" s="1"/>
  <c r="I155" i="16" l="1"/>
  <c r="I197" i="16" s="1"/>
</calcChain>
</file>

<file path=xl/comments1.xml><?xml version="1.0" encoding="utf-8"?>
<comments xmlns="http://schemas.openxmlformats.org/spreadsheetml/2006/main">
  <authors>
    <author>GusevaEA</author>
  </authors>
  <commentList>
    <comment ref="H6" authorId="0">
      <text>
        <r>
          <rPr>
            <b/>
            <sz val="8"/>
            <color indexed="81"/>
            <rFont val="Tahoma"/>
            <family val="2"/>
            <charset val="204"/>
          </rPr>
          <t>GusevaEA:</t>
        </r>
        <r>
          <rPr>
            <sz val="8"/>
            <color indexed="81"/>
            <rFont val="Tahoma"/>
            <family val="2"/>
            <charset val="204"/>
          </rPr>
          <t xml:space="preserve">
С письма мининформации и связи</t>
        </r>
      </text>
    </comment>
    <comment ref="H7" authorId="0">
      <text>
        <r>
          <rPr>
            <b/>
            <sz val="8"/>
            <color indexed="81"/>
            <rFont val="Tahoma"/>
            <family val="2"/>
            <charset val="204"/>
          </rPr>
          <t>Размер листа из расчета "Расчет размера объявления по газетам 
2014.xls"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1" authorId="0">
      <text>
        <r>
          <rPr>
            <sz val="8"/>
            <color indexed="81"/>
            <rFont val="Tahoma"/>
            <family val="2"/>
            <charset val="204"/>
          </rPr>
          <t>Размер из расчета "Расчет размера объявления погазетам 2014.xls"</t>
        </r>
      </text>
    </comment>
    <comment ref="H12" authorId="0">
      <text>
        <r>
          <rPr>
            <b/>
            <sz val="8"/>
            <color indexed="81"/>
            <rFont val="Tahoma"/>
            <family val="2"/>
            <charset val="204"/>
          </rPr>
          <t>Из письма Облсуда (или др.суда)</t>
        </r>
      </text>
    </comment>
  </commentList>
</comments>
</file>

<file path=xl/comments2.xml><?xml version="1.0" encoding="utf-8"?>
<comments xmlns="http://schemas.openxmlformats.org/spreadsheetml/2006/main">
  <authors>
    <author>GusevaEA</author>
  </authors>
  <commentList>
    <comment ref="H6" authorId="0">
      <text>
        <r>
          <rPr>
            <b/>
            <sz val="8"/>
            <color indexed="81"/>
            <rFont val="Tahoma"/>
            <family val="2"/>
            <charset val="204"/>
          </rPr>
          <t>GusevaEA:</t>
        </r>
        <r>
          <rPr>
            <sz val="8"/>
            <color indexed="81"/>
            <rFont val="Tahoma"/>
            <family val="2"/>
            <charset val="204"/>
          </rPr>
          <t xml:space="preserve">
С письма мининформации и связи</t>
        </r>
      </text>
    </comment>
    <comment ref="H7" authorId="0">
      <text>
        <r>
          <rPr>
            <b/>
            <sz val="8"/>
            <color indexed="81"/>
            <rFont val="Tahoma"/>
            <family val="2"/>
            <charset val="204"/>
          </rPr>
          <t>Размер листа из расчета "Расчет размера объявления по газетам 
2014.xls"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1" authorId="0">
      <text>
        <r>
          <rPr>
            <sz val="8"/>
            <color indexed="81"/>
            <rFont val="Tahoma"/>
            <family val="2"/>
            <charset val="204"/>
          </rPr>
          <t>Размер из расчета "Расчет размера объявления погазетам 2014.xls"</t>
        </r>
      </text>
    </comment>
    <comment ref="H12" authorId="0">
      <text>
        <r>
          <rPr>
            <b/>
            <sz val="8"/>
            <color indexed="81"/>
            <rFont val="Tahoma"/>
            <family val="2"/>
            <charset val="204"/>
          </rPr>
          <t>Из письма Облсуда (или др.суда)</t>
        </r>
      </text>
    </comment>
  </commentList>
</comments>
</file>

<file path=xl/comments3.xml><?xml version="1.0" encoding="utf-8"?>
<comments xmlns="http://schemas.openxmlformats.org/spreadsheetml/2006/main">
  <authors>
    <author>GusevaEA</author>
  </authors>
  <commentList>
    <comment ref="H6" authorId="0">
      <text>
        <r>
          <rPr>
            <b/>
            <sz val="8"/>
            <color indexed="81"/>
            <rFont val="Tahoma"/>
            <family val="2"/>
            <charset val="204"/>
          </rPr>
          <t>GusevaEA:</t>
        </r>
        <r>
          <rPr>
            <sz val="8"/>
            <color indexed="81"/>
            <rFont val="Tahoma"/>
            <family val="2"/>
            <charset val="204"/>
          </rPr>
          <t xml:space="preserve">
С письма мининформации и связи</t>
        </r>
      </text>
    </comment>
    <comment ref="H7" authorId="0">
      <text>
        <r>
          <rPr>
            <b/>
            <sz val="8"/>
            <color indexed="81"/>
            <rFont val="Tahoma"/>
            <family val="2"/>
            <charset val="204"/>
          </rPr>
          <t>Размер листа из расчета "Расчет размера объявления по газетам 
2014.xls"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1" authorId="0">
      <text>
        <r>
          <rPr>
            <sz val="8"/>
            <color indexed="81"/>
            <rFont val="Tahoma"/>
            <family val="2"/>
            <charset val="204"/>
          </rPr>
          <t>Размер из расчета "Расчет размера объявления погазетам 2014.xls"</t>
        </r>
      </text>
    </comment>
    <comment ref="H12" authorId="0">
      <text>
        <r>
          <rPr>
            <b/>
            <sz val="8"/>
            <color indexed="81"/>
            <rFont val="Tahoma"/>
            <family val="2"/>
            <charset val="204"/>
          </rPr>
          <t>Из письма Облсуда (или др.суда)</t>
        </r>
      </text>
    </comment>
  </commentList>
</comments>
</file>

<file path=xl/sharedStrings.xml><?xml version="1.0" encoding="utf-8"?>
<sst xmlns="http://schemas.openxmlformats.org/spreadsheetml/2006/main" count="699" uniqueCount="199">
  <si>
    <t>Всего</t>
  </si>
  <si>
    <t>Районы</t>
  </si>
  <si>
    <t>кол-во осн.</t>
  </si>
  <si>
    <t>кол-во зап.</t>
  </si>
  <si>
    <t>Итого кол-во (k)</t>
  </si>
  <si>
    <t>Стоимость объявления (N * kj)</t>
  </si>
  <si>
    <t>Размер листа (кв.см.)</t>
  </si>
  <si>
    <t>Ср.размер на 1 фамилию (кв.см.)</t>
  </si>
  <si>
    <t>Размер на объявление (кв.см.)</t>
  </si>
  <si>
    <t>ср.ст-ть 1 листа (N)</t>
  </si>
  <si>
    <t>ср.ст-ть 1 кв.см.</t>
  </si>
  <si>
    <t xml:space="preserve">Аркадакский муниципальный район </t>
  </si>
  <si>
    <t xml:space="preserve">Аткарский муниципальный район    </t>
  </si>
  <si>
    <t xml:space="preserve">Балаковский муниципальный район   </t>
  </si>
  <si>
    <t>Балашовский муниципальный район</t>
  </si>
  <si>
    <t>Балтайского муниципальный район</t>
  </si>
  <si>
    <t>Вольский муниципальный район</t>
  </si>
  <si>
    <t>Воскресенский муниципальный район</t>
  </si>
  <si>
    <t xml:space="preserve">Дергачевский муниципальный район </t>
  </si>
  <si>
    <t xml:space="preserve">Духовницкий муниципальный район  </t>
  </si>
  <si>
    <t xml:space="preserve">Екатериновский муниципальный район </t>
  </si>
  <si>
    <t xml:space="preserve">Ершовский муниципальный район  </t>
  </si>
  <si>
    <t xml:space="preserve">Ивантеевский муниципальный район </t>
  </si>
  <si>
    <t xml:space="preserve">Калининский муниципальный район </t>
  </si>
  <si>
    <t xml:space="preserve">Красноармейский муниципальный район </t>
  </si>
  <si>
    <t xml:space="preserve">Краснокутский муниципальный район </t>
  </si>
  <si>
    <t>Краснопартизанский      муниципальный</t>
  </si>
  <si>
    <t>Лысогорский муниципальный район</t>
  </si>
  <si>
    <t xml:space="preserve">Марксовский муниципальный район   </t>
  </si>
  <si>
    <t xml:space="preserve">Новобурасский муниципальный район </t>
  </si>
  <si>
    <t xml:space="preserve">Новоузенский муниципальный район </t>
  </si>
  <si>
    <t xml:space="preserve">Озинский муниципальный район </t>
  </si>
  <si>
    <t xml:space="preserve">Перелюбский муниципальный район </t>
  </si>
  <si>
    <t xml:space="preserve">Петровский муниципальный район </t>
  </si>
  <si>
    <t xml:space="preserve">Питерский муниципальный район </t>
  </si>
  <si>
    <t xml:space="preserve">Пугачевский муниципальный район </t>
  </si>
  <si>
    <t xml:space="preserve">Ровенский муниципальный район  </t>
  </si>
  <si>
    <t xml:space="preserve">Романовский муниципальный район </t>
  </si>
  <si>
    <t xml:space="preserve">Ртищевский муниципальный район  </t>
  </si>
  <si>
    <t xml:space="preserve">Самойловский муниципальный район </t>
  </si>
  <si>
    <t>Саратовский муниципальный район</t>
  </si>
  <si>
    <t>Советский муниципальный район</t>
  </si>
  <si>
    <t>Татищевский муниципальный район</t>
  </si>
  <si>
    <t xml:space="preserve">ЗАТО Светлый </t>
  </si>
  <si>
    <t xml:space="preserve">ЗАТО -п.Михайловский </t>
  </si>
  <si>
    <t>ЗАТО Шиханы</t>
  </si>
  <si>
    <t xml:space="preserve">Турковский муниципальный район   </t>
  </si>
  <si>
    <t xml:space="preserve">Федоровский муниципальный район </t>
  </si>
  <si>
    <t>Хвалынский муниципальный район</t>
  </si>
  <si>
    <t>Энгельский муниципальный район</t>
  </si>
  <si>
    <t>г.Саратов</t>
  </si>
  <si>
    <t>Александрово-Гайский муниципальный район</t>
  </si>
  <si>
    <t>Базарно-Карабулакский   муниципальный район</t>
  </si>
  <si>
    <t>руб.</t>
  </si>
  <si>
    <t>C уточн. = Нсми * k + (10руб. + 50руб. ) * Ипц * N * 1,1</t>
  </si>
  <si>
    <t>Средние расценки за 1 печатный лист (Hсми)</t>
  </si>
  <si>
    <t>Средняя стоимость 1 печатного листа (руб.)</t>
  </si>
  <si>
    <t>Количество печатных листов (= кол-во кв.см. на 1 фамилию * количество фамилий / средний размер печатного листа</t>
  </si>
  <si>
    <t>Количество печатных листов (k)</t>
  </si>
  <si>
    <t>(10руб. + 50руб. ) * Ипц * N * 1,1</t>
  </si>
  <si>
    <t>Ипц=</t>
  </si>
  <si>
    <t>N=</t>
  </si>
  <si>
    <t>C уточн. =</t>
  </si>
  <si>
    <t>шт.</t>
  </si>
  <si>
    <t>лист.</t>
  </si>
  <si>
    <t>Нсми * k =</t>
  </si>
  <si>
    <t>(10руб. + 50руб. ) * Ипц * N * 1,1 =</t>
  </si>
  <si>
    <t>Нсми  = Нс * Рл</t>
  </si>
  <si>
    <t>(Рл)</t>
  </si>
  <si>
    <t>(Нс)</t>
  </si>
  <si>
    <t>(Ксм)</t>
  </si>
  <si>
    <t>(N)</t>
  </si>
  <si>
    <t>k = Ксм * N / Рл</t>
  </si>
  <si>
    <t>N =</t>
  </si>
  <si>
    <t>почтовые =</t>
  </si>
  <si>
    <t>канцелярские =</t>
  </si>
  <si>
    <t>Доля объявления в 1 листе (kj) (кол.листов)</t>
  </si>
  <si>
    <t xml:space="preserve">C уточн. (по районам) = </t>
  </si>
  <si>
    <t xml:space="preserve">Средний размер печатного листа (кв.см.) по </t>
  </si>
  <si>
    <t>(10руб. + 50руб. ) * Ипц * N * 1,1 = (15,8руб + 82,7 руб.) * N * 1,1</t>
  </si>
  <si>
    <t>C уточн. = N * (Нс * Ксм + (15,8руб. + 82,7 руб.) * 1,1)</t>
  </si>
  <si>
    <t>N = C уточн. / (Нс * Ксм + (15,8руб. + 82,7 руб.) * 1,1)</t>
  </si>
  <si>
    <t>C уточн. = Нс * Рл * Ксм * N / Рл + (15,8руб + 82,7 руб.) * N * 1,1</t>
  </si>
  <si>
    <t>(Гаазе Н.Л. 11.03.2014)</t>
  </si>
  <si>
    <t>(Гаазе Н.Л. 11.03.2015)</t>
  </si>
  <si>
    <t>откл</t>
  </si>
  <si>
    <t>сумма округл</t>
  </si>
  <si>
    <t>округ от Q</t>
  </si>
  <si>
    <t>Среднее количество кв.см. на 1 фамилию, рассчитанное по факту публикаций 2015 года</t>
  </si>
  <si>
    <t>Количество фамилий, которые необходимо опубликовать в 2016 году</t>
  </si>
  <si>
    <t>индексация приостановлена ПП №125 от 22.02.2016</t>
  </si>
  <si>
    <t>Канцтовары остаются по 2013 году,</t>
  </si>
  <si>
    <t xml:space="preserve"> почтовые индексируются в 2014, на 2015 не меняются</t>
  </si>
  <si>
    <t>Наименование</t>
  </si>
  <si>
    <t>Саратовский областной суд</t>
  </si>
  <si>
    <t>Количество кандидатов по заявке</t>
  </si>
  <si>
    <t>Расчетная сумма, включенная в заявку</t>
  </si>
  <si>
    <t>Итого</t>
  </si>
  <si>
    <t>Сумма выделяемая из федерального бюджета</t>
  </si>
  <si>
    <t>Сумма субвенции на 1 кандидата</t>
  </si>
  <si>
    <t>Срф/срф уточн (п.2 РП РФ 1331-р от 21.09.2006)</t>
  </si>
  <si>
    <t>в том числе</t>
  </si>
  <si>
    <t>канцелярские расходы</t>
  </si>
  <si>
    <t>почтовые расходы</t>
  </si>
  <si>
    <t>публикация списков кандидатов в СМИ</t>
  </si>
  <si>
    <t>основной список</t>
  </si>
  <si>
    <t>запасной список</t>
  </si>
  <si>
    <t>Распределение выделенной субвенции (тыс.руб)</t>
  </si>
  <si>
    <t>в том числе (тыс.руб)</t>
  </si>
  <si>
    <t>Распределение субвенции по районам</t>
  </si>
  <si>
    <t>всего (15,3+85,1)*1,1</t>
  </si>
  <si>
    <t xml:space="preserve"> = N * kj + (15,3 + 85,1) * 1,1 * k * ki</t>
  </si>
  <si>
    <t xml:space="preserve"> = N * kj + (15,3 + 85,1 ) * 1,1 * k * ki</t>
  </si>
  <si>
    <t>в законе</t>
  </si>
  <si>
    <t>Сумма из данных по распределению субвенции с сайта департамента</t>
  </si>
  <si>
    <t>Центральный военный суд</t>
  </si>
  <si>
    <t>Расчет на 2019год</t>
  </si>
  <si>
    <t>Саратовский  2020г</t>
  </si>
  <si>
    <t>Для районных (городских)судов 2020 сверка</t>
  </si>
  <si>
    <t>Центральный военный суд 2020</t>
  </si>
  <si>
    <t>Сверка</t>
  </si>
  <si>
    <t>Расчет на 2020 год размера субвенции для заявки Центральный военный суд</t>
  </si>
  <si>
    <t>Количество фамилий, которые необходимо опубликовать в 2020 году</t>
  </si>
  <si>
    <t>Среднее количество кв.см. на 1 фамилию, рассчитанное по факту публикаций 2016 года</t>
  </si>
  <si>
    <t>Расчет на 2020 год по сверки выбывших кандидатов</t>
  </si>
  <si>
    <t>Расчет на 2020 год центральный военный суд</t>
  </si>
  <si>
    <t>В соответствии с письмом министерства информации и печати Саратовской области от 13.03.2019 № 01-09/945 средняя стоимость 1 кв.см. (руб)</t>
  </si>
  <si>
    <t>В соответствии с письмом министерства информации и печати Саратовской области от 18.05.2021 № 01-14/2137 средняя стоимость 1 кв.см. (руб)</t>
  </si>
  <si>
    <t>Количество фамилий, которые необходимо опубликовать в 2021 году</t>
  </si>
  <si>
    <t>Расчет на 2022 год размера субвенции для заявки по сверке</t>
  </si>
  <si>
    <t>Расчет на 2022 год размера субвенции для заявки в Саратовский областной  суд</t>
  </si>
  <si>
    <t>всего</t>
  </si>
  <si>
    <t>№ п/п</t>
  </si>
  <si>
    <t xml:space="preserve">Александрово-Гайский </t>
  </si>
  <si>
    <t>Аркадакский</t>
  </si>
  <si>
    <t>Аткарский</t>
  </si>
  <si>
    <t xml:space="preserve">Базарно-Карабулакский  </t>
  </si>
  <si>
    <t>Балаковский</t>
  </si>
  <si>
    <t xml:space="preserve">Балашовский </t>
  </si>
  <si>
    <t>Балтайский</t>
  </si>
  <si>
    <t>Вольский</t>
  </si>
  <si>
    <t xml:space="preserve">Воскресенский </t>
  </si>
  <si>
    <t xml:space="preserve">Дергачевский </t>
  </si>
  <si>
    <t xml:space="preserve">Екатериновский </t>
  </si>
  <si>
    <t xml:space="preserve">Духовницкий </t>
  </si>
  <si>
    <t xml:space="preserve">Ершовский </t>
  </si>
  <si>
    <t xml:space="preserve">Ивантеевский </t>
  </si>
  <si>
    <t>Калининский</t>
  </si>
  <si>
    <t>Красноармейский</t>
  </si>
  <si>
    <t xml:space="preserve">Краснокутский </t>
  </si>
  <si>
    <t xml:space="preserve">Краснопартизанский   </t>
  </si>
  <si>
    <t>Лысогорский</t>
  </si>
  <si>
    <t>Марксовский</t>
  </si>
  <si>
    <t xml:space="preserve">Новобурасский </t>
  </si>
  <si>
    <t>Новоузенский</t>
  </si>
  <si>
    <t xml:space="preserve">Озинский </t>
  </si>
  <si>
    <t>Перелюбский</t>
  </si>
  <si>
    <t>Петровский</t>
  </si>
  <si>
    <t xml:space="preserve">Питерский </t>
  </si>
  <si>
    <t>Пугачевский</t>
  </si>
  <si>
    <t xml:space="preserve">Ровенский </t>
  </si>
  <si>
    <t xml:space="preserve">Ртищевский </t>
  </si>
  <si>
    <t xml:space="preserve">Романовский </t>
  </si>
  <si>
    <t xml:space="preserve">Самойловский </t>
  </si>
  <si>
    <t>Советский</t>
  </si>
  <si>
    <t xml:space="preserve">Татищевский </t>
  </si>
  <si>
    <t>Турковский</t>
  </si>
  <si>
    <t xml:space="preserve">Федоровский </t>
  </si>
  <si>
    <t xml:space="preserve">Хвалынский </t>
  </si>
  <si>
    <t>Энгельский</t>
  </si>
  <si>
    <t>Итого по муниципальным районам области</t>
  </si>
  <si>
    <t>Итого по городским округам области</t>
  </si>
  <si>
    <t>г. Шиханы</t>
  </si>
  <si>
    <t xml:space="preserve">Норматив финансовых затрат на почтовые  расходы (с учетом индекса роста потребительских цен с учетом уровня инфляции в соответствии  с  федеральным  законом о федеральном  бюджете на очередной
финансовый год и плановый период), руб.
</t>
  </si>
  <si>
    <t xml:space="preserve">Норматив финансовых затрат на канцелярские  расходы (с учетом индекса роста потребительских цен с учетом уровня инфляции в соответствии  с  федеральным  законом о федеральном  бюджете на очередной
финансовый год и плановый период), руб.
</t>
  </si>
  <si>
    <t>Средний уровень расценок за 1 печатный лист публикации списков кандидатов в средствах массовой информации Саратовской области, руб.</t>
  </si>
  <si>
    <t>Наименование муниципального образования</t>
  </si>
  <si>
    <t xml:space="preserve">Количество печатных листов на муниципальное образование, ед. </t>
  </si>
  <si>
    <t xml:space="preserve">размер канцелярских расходов </t>
  </si>
  <si>
    <t>размер расходов, связанных с публикацией списков кандидатов в средствах массовой информации</t>
  </si>
  <si>
    <t xml:space="preserve">размер почтовых расходов </t>
  </si>
  <si>
    <t>Расчетная потребность муниципального образования (руб.), в том числе</t>
  </si>
  <si>
    <t>8=6*7</t>
  </si>
  <si>
    <t>9=3*5</t>
  </si>
  <si>
    <t>10=3*4</t>
  </si>
  <si>
    <t>11=8+9+10</t>
  </si>
  <si>
    <t xml:space="preserve">Сумма субвенции, предусмотренная федеральным законом о федеральном бюджете, руб. </t>
  </si>
  <si>
    <t>Общая расчетная потребность в субвенции по всем муниципальным образованиям, руб.</t>
  </si>
  <si>
    <t>Размер субвенции, тыс. руб.</t>
  </si>
  <si>
    <t>14=12/13*11/1000</t>
  </si>
  <si>
    <t xml:space="preserve">Расчетное число граждан, подлежащих включению в списки кандидатов в присяжные заседатели по заявкам председателей судов либо утративших право быть присяжными заседателями (в случае изменения и дополнения списков), чел. 
</t>
  </si>
  <si>
    <t>приложения 11</t>
  </si>
  <si>
    <t>Таблица 18.1</t>
  </si>
  <si>
    <t>Таблица 18.2</t>
  </si>
  <si>
    <t>Таблица 18.3</t>
  </si>
  <si>
    <t xml:space="preserve">Расчет распределения на 2027 год субвенции бюджетам муниципальных районов и городских округов области на осуществление полномочий 
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</si>
  <si>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Норматив финансовых затрат на почтовые  расходы (с учетом индекса роста потребительских цен с учетом уровня инфляции в соответствии  с  федеральным  законом о федеральном  бюджете на очередной финансовый год и плановый период), руб.
</t>
  </si>
  <si>
    <t>Расчет распределения на 2026 год субвенции бюджетам муниципальных районов и городских округов области на осуществление полномочий 
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</si>
  <si>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Расчет распределения на 2025 год субвенции бюджетам муниципальных районов и городских округов области на осуществление полномочий 
по составлению (изменению) списков кандидатов в присяжные заседатели федеральных судов общей юрисдикции в Российской Федерации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</si>
</sst>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&quot;р.&quot;"/>
    <numFmt numFmtId="165" formatCode="0.00000"/>
    <numFmt numFmtId="166" formatCode="#,##0.0000"/>
    <numFmt numFmtId="167" formatCode="#,##0.0"/>
    <numFmt numFmtId="168" formatCode="0.0"/>
    <numFmt numFmtId="169" formatCode="0.0000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14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name val="Arial CYR"/>
      <charset val="204"/>
    </font>
    <font>
      <sz val="14"/>
      <name val="PT Astra Serif"/>
      <family val="1"/>
      <charset val="204"/>
    </font>
    <font>
      <b/>
      <sz val="12"/>
      <name val="Arial CYR"/>
      <charset val="204"/>
    </font>
    <font>
      <sz val="12"/>
      <name val="Arial CYR"/>
      <charset val="204"/>
    </font>
    <font>
      <sz val="10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2"/>
      <color theme="1"/>
      <name val="Arial CYR"/>
      <charset val="204"/>
    </font>
    <font>
      <sz val="14"/>
      <color theme="1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1.5"/>
      <name val="PT Astra Serif"/>
      <family val="1"/>
      <charset val="204"/>
    </font>
    <font>
      <sz val="11.5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0" fillId="0" borderId="1" xfId="0" applyBorder="1"/>
    <xf numFmtId="0" fontId="2" fillId="0" borderId="1" xfId="0" applyFont="1" applyBorder="1"/>
    <xf numFmtId="4" fontId="0" fillId="0" borderId="1" xfId="0" applyNumberFormat="1" applyBorder="1"/>
    <xf numFmtId="0" fontId="4" fillId="0" borderId="0" xfId="0" applyFont="1"/>
    <xf numFmtId="0" fontId="0" fillId="0" borderId="0" xfId="0" applyAlignment="1">
      <alignment horizontal="left" wrapText="1"/>
    </xf>
    <xf numFmtId="0" fontId="5" fillId="0" borderId="0" xfId="0" applyFont="1"/>
    <xf numFmtId="4" fontId="4" fillId="0" borderId="0" xfId="0" applyNumberFormat="1" applyFont="1"/>
    <xf numFmtId="0" fontId="6" fillId="0" borderId="0" xfId="0" applyFont="1"/>
    <xf numFmtId="0" fontId="3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164" fontId="3" fillId="0" borderId="1" xfId="0" applyNumberFormat="1" applyFont="1" applyBorder="1"/>
    <xf numFmtId="166" fontId="3" fillId="0" borderId="1" xfId="0" applyNumberFormat="1" applyFont="1" applyBorder="1"/>
    <xf numFmtId="4" fontId="3" fillId="0" borderId="1" xfId="0" applyNumberFormat="1" applyFont="1" applyBorder="1"/>
    <xf numFmtId="4" fontId="6" fillId="0" borderId="1" xfId="0" applyNumberFormat="1" applyFont="1" applyBorder="1"/>
    <xf numFmtId="164" fontId="3" fillId="0" borderId="0" xfId="0" applyNumberFormat="1" applyFont="1"/>
    <xf numFmtId="0" fontId="1" fillId="0" borderId="0" xfId="0" applyFont="1"/>
    <xf numFmtId="4" fontId="0" fillId="0" borderId="0" xfId="0" applyNumberFormat="1"/>
    <xf numFmtId="4" fontId="3" fillId="0" borderId="0" xfId="0" applyNumberFormat="1" applyFont="1"/>
    <xf numFmtId="4" fontId="6" fillId="0" borderId="1" xfId="0" applyNumberFormat="1" applyFont="1" applyFill="1" applyBorder="1"/>
    <xf numFmtId="168" fontId="3" fillId="0" borderId="0" xfId="0" applyNumberFormat="1" applyFont="1"/>
    <xf numFmtId="0" fontId="3" fillId="0" borderId="0" xfId="0" applyFont="1" applyFill="1"/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0" xfId="0" applyFont="1"/>
    <xf numFmtId="0" fontId="7" fillId="0" borderId="0" xfId="0" applyFont="1"/>
    <xf numFmtId="0" fontId="2" fillId="0" borderId="0" xfId="0" applyFont="1"/>
    <xf numFmtId="0" fontId="7" fillId="0" borderId="1" xfId="0" applyFont="1" applyBorder="1"/>
    <xf numFmtId="164" fontId="7" fillId="0" borderId="1" xfId="0" applyNumberFormat="1" applyFont="1" applyBorder="1"/>
    <xf numFmtId="166" fontId="7" fillId="0" borderId="1" xfId="0" applyNumberFormat="1" applyFont="1" applyBorder="1"/>
    <xf numFmtId="4" fontId="7" fillId="0" borderId="1" xfId="0" applyNumberFormat="1" applyFont="1" applyBorder="1"/>
    <xf numFmtId="168" fontId="7" fillId="0" borderId="1" xfId="0" applyNumberFormat="1" applyFont="1" applyBorder="1"/>
    <xf numFmtId="4" fontId="10" fillId="0" borderId="1" xfId="0" applyNumberFormat="1" applyFont="1" applyFill="1" applyBorder="1"/>
    <xf numFmtId="4" fontId="10" fillId="0" borderId="1" xfId="0" applyNumberFormat="1" applyFont="1" applyBorder="1" applyAlignment="1">
      <alignment shrinkToFit="1"/>
    </xf>
    <xf numFmtId="4" fontId="10" fillId="0" borderId="1" xfId="0" applyNumberFormat="1" applyFont="1" applyBorder="1"/>
    <xf numFmtId="0" fontId="7" fillId="0" borderId="0" xfId="0" applyFont="1" applyBorder="1" applyAlignment="1">
      <alignment horizontal="center" vertical="center" wrapText="1"/>
    </xf>
    <xf numFmtId="4" fontId="7" fillId="0" borderId="3" xfId="0" applyNumberFormat="1" applyFont="1" applyBorder="1"/>
    <xf numFmtId="168" fontId="7" fillId="0" borderId="3" xfId="0" applyNumberFormat="1" applyFont="1" applyBorder="1"/>
    <xf numFmtId="4" fontId="0" fillId="2" borderId="1" xfId="0" applyNumberFormat="1" applyFill="1" applyBorder="1"/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8" fontId="0" fillId="0" borderId="0" xfId="0" applyNumberFormat="1"/>
    <xf numFmtId="0" fontId="4" fillId="3" borderId="0" xfId="0" applyFont="1" applyFill="1"/>
    <xf numFmtId="0" fontId="0" fillId="3" borderId="0" xfId="0" applyFill="1"/>
    <xf numFmtId="4" fontId="4" fillId="3" borderId="0" xfId="0" applyNumberFormat="1" applyFont="1" applyFill="1"/>
    <xf numFmtId="4" fontId="4" fillId="3" borderId="0" xfId="0" applyNumberFormat="1" applyFont="1" applyFill="1" applyAlignment="1">
      <alignment wrapText="1"/>
    </xf>
    <xf numFmtId="4" fontId="6" fillId="3" borderId="1" xfId="0" applyNumberFormat="1" applyFont="1" applyFill="1" applyBorder="1" applyAlignment="1">
      <alignment shrinkToFit="1"/>
    </xf>
    <xf numFmtId="4" fontId="6" fillId="3" borderId="1" xfId="0" applyNumberFormat="1" applyFont="1" applyFill="1" applyBorder="1"/>
    <xf numFmtId="0" fontId="0" fillId="0" borderId="0" xfId="0" applyAlignment="1">
      <alignment horizontal="center" wrapText="1"/>
    </xf>
    <xf numFmtId="0" fontId="0" fillId="0" borderId="0" xfId="0" applyAlignment="1"/>
    <xf numFmtId="166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/>
    <xf numFmtId="0" fontId="11" fillId="0" borderId="4" xfId="0" applyFont="1" applyBorder="1"/>
    <xf numFmtId="0" fontId="0" fillId="0" borderId="0" xfId="0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3" fontId="13" fillId="0" borderId="1" xfId="0" applyNumberFormat="1" applyFont="1" applyBorder="1"/>
    <xf numFmtId="4" fontId="13" fillId="0" borderId="1" xfId="0" applyNumberFormat="1" applyFont="1" applyBorder="1" applyAlignment="1">
      <alignment shrinkToFit="1"/>
    </xf>
    <xf numFmtId="4" fontId="13" fillId="0" borderId="1" xfId="0" applyNumberFormat="1" applyFont="1" applyBorder="1"/>
    <xf numFmtId="0" fontId="13" fillId="0" borderId="0" xfId="0" applyFont="1"/>
    <xf numFmtId="0" fontId="11" fillId="0" borderId="1" xfId="0" applyFont="1" applyBorder="1"/>
    <xf numFmtId="3" fontId="11" fillId="0" borderId="1" xfId="0" applyNumberFormat="1" applyFont="1" applyBorder="1"/>
    <xf numFmtId="4" fontId="11" fillId="0" borderId="1" xfId="0" applyNumberFormat="1" applyFont="1" applyBorder="1" applyAlignment="1">
      <alignment shrinkToFit="1"/>
    </xf>
    <xf numFmtId="167" fontId="13" fillId="0" borderId="1" xfId="0" applyNumberFormat="1" applyFont="1" applyBorder="1"/>
    <xf numFmtId="4" fontId="13" fillId="0" borderId="0" xfId="0" applyNumberFormat="1" applyFont="1" applyFill="1"/>
    <xf numFmtId="0" fontId="13" fillId="0" borderId="0" xfId="0" applyFont="1" applyFill="1"/>
    <xf numFmtId="0" fontId="13" fillId="2" borderId="1" xfId="0" applyFont="1" applyFill="1" applyBorder="1"/>
    <xf numFmtId="4" fontId="11" fillId="0" borderId="1" xfId="0" applyNumberFormat="1" applyFont="1" applyBorder="1"/>
    <xf numFmtId="167" fontId="11" fillId="0" borderId="1" xfId="0" applyNumberFormat="1" applyFont="1" applyBorder="1"/>
    <xf numFmtId="0" fontId="11" fillId="0" borderId="0" xfId="0" applyFont="1" applyFill="1"/>
    <xf numFmtId="0" fontId="11" fillId="0" borderId="0" xfId="0" applyFont="1"/>
    <xf numFmtId="4" fontId="13" fillId="2" borderId="0" xfId="0" applyNumberFormat="1" applyFont="1" applyFill="1"/>
    <xf numFmtId="0" fontId="7" fillId="4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0" fillId="4" borderId="0" xfId="0" applyFill="1"/>
    <xf numFmtId="4" fontId="0" fillId="4" borderId="0" xfId="0" applyNumberFormat="1" applyFill="1"/>
    <xf numFmtId="166" fontId="0" fillId="4" borderId="0" xfId="0" applyNumberFormat="1" applyFill="1"/>
    <xf numFmtId="4" fontId="0" fillId="5" borderId="0" xfId="0" applyNumberFormat="1" applyFill="1"/>
    <xf numFmtId="0" fontId="0" fillId="5" borderId="0" xfId="0" applyFill="1"/>
    <xf numFmtId="0" fontId="0" fillId="4" borderId="1" xfId="0" applyFill="1" applyBorder="1"/>
    <xf numFmtId="166" fontId="11" fillId="0" borderId="1" xfId="0" applyNumberFormat="1" applyFont="1" applyBorder="1"/>
    <xf numFmtId="167" fontId="13" fillId="4" borderId="1" xfId="0" applyNumberFormat="1" applyFont="1" applyFill="1" applyBorder="1"/>
    <xf numFmtId="4" fontId="3" fillId="0" borderId="0" xfId="0" applyNumberFormat="1" applyFont="1" applyBorder="1"/>
    <xf numFmtId="166" fontId="7" fillId="0" borderId="0" xfId="0" applyNumberFormat="1" applyFont="1" applyBorder="1" applyAlignment="1">
      <alignment horizontal="center" vertical="center" wrapText="1"/>
    </xf>
    <xf numFmtId="0" fontId="0" fillId="4" borderId="0" xfId="0" applyFill="1" applyAlignment="1">
      <alignment horizontal="center" wrapText="1"/>
    </xf>
    <xf numFmtId="0" fontId="0" fillId="4" borderId="0" xfId="0" applyFill="1" applyAlignment="1">
      <alignment wrapText="1"/>
    </xf>
    <xf numFmtId="169" fontId="7" fillId="0" borderId="1" xfId="0" applyNumberFormat="1" applyFont="1" applyBorder="1"/>
    <xf numFmtId="167" fontId="13" fillId="6" borderId="1" xfId="0" applyNumberFormat="1" applyFont="1" applyFill="1" applyBorder="1"/>
    <xf numFmtId="4" fontId="7" fillId="0" borderId="5" xfId="0" applyNumberFormat="1" applyFont="1" applyFill="1" applyBorder="1"/>
    <xf numFmtId="0" fontId="0" fillId="0" borderId="1" xfId="0" applyFill="1" applyBorder="1"/>
    <xf numFmtId="167" fontId="13" fillId="0" borderId="1" xfId="0" applyNumberFormat="1" applyFont="1" applyFill="1" applyBorder="1"/>
    <xf numFmtId="0" fontId="4" fillId="7" borderId="0" xfId="0" applyFont="1" applyFill="1"/>
    <xf numFmtId="0" fontId="14" fillId="7" borderId="0" xfId="0" applyFont="1" applyFill="1"/>
    <xf numFmtId="0" fontId="14" fillId="7" borderId="0" xfId="0" applyFont="1" applyFill="1" applyBorder="1"/>
    <xf numFmtId="164" fontId="14" fillId="7" borderId="0" xfId="0" applyNumberFormat="1" applyFont="1" applyFill="1" applyBorder="1"/>
    <xf numFmtId="0" fontId="16" fillId="7" borderId="0" xfId="0" applyFont="1" applyFill="1"/>
    <xf numFmtId="164" fontId="14" fillId="7" borderId="0" xfId="0" applyNumberFormat="1" applyFont="1" applyFill="1"/>
    <xf numFmtId="0" fontId="15" fillId="7" borderId="0" xfId="0" applyFont="1" applyFill="1" applyAlignment="1">
      <alignment horizontal="center"/>
    </xf>
    <xf numFmtId="0" fontId="23" fillId="7" borderId="0" xfId="0" applyFont="1" applyFill="1" applyBorder="1"/>
    <xf numFmtId="164" fontId="23" fillId="7" borderId="0" xfId="0" applyNumberFormat="1" applyFont="1" applyFill="1"/>
    <xf numFmtId="0" fontId="23" fillId="7" borderId="0" xfId="0" applyFont="1" applyFill="1"/>
    <xf numFmtId="0" fontId="18" fillId="7" borderId="1" xfId="0" applyFont="1" applyFill="1" applyBorder="1"/>
    <xf numFmtId="3" fontId="18" fillId="7" borderId="1" xfId="0" applyNumberFormat="1" applyFont="1" applyFill="1" applyBorder="1"/>
    <xf numFmtId="168" fontId="18" fillId="7" borderId="1" xfId="0" applyNumberFormat="1" applyFont="1" applyFill="1" applyBorder="1"/>
    <xf numFmtId="4" fontId="18" fillId="7" borderId="1" xfId="0" applyNumberFormat="1" applyFont="1" applyFill="1" applyBorder="1"/>
    <xf numFmtId="0" fontId="18" fillId="7" borderId="0" xfId="0" applyFont="1" applyFill="1"/>
    <xf numFmtId="167" fontId="24" fillId="7" borderId="1" xfId="0" applyNumberFormat="1" applyFont="1" applyFill="1" applyBorder="1"/>
    <xf numFmtId="0" fontId="17" fillId="7" borderId="1" xfId="0" applyFont="1" applyFill="1" applyBorder="1"/>
    <xf numFmtId="0" fontId="17" fillId="7" borderId="1" xfId="0" applyFont="1" applyFill="1" applyBorder="1" applyAlignment="1">
      <alignment wrapText="1"/>
    </xf>
    <xf numFmtId="0" fontId="17" fillId="0" borderId="1" xfId="0" applyFont="1" applyFill="1" applyBorder="1"/>
    <xf numFmtId="168" fontId="17" fillId="7" borderId="1" xfId="0" applyNumberFormat="1" applyFont="1" applyFill="1" applyBorder="1"/>
    <xf numFmtId="4" fontId="17" fillId="7" borderId="1" xfId="0" applyNumberFormat="1" applyFont="1" applyFill="1" applyBorder="1"/>
    <xf numFmtId="165" fontId="17" fillId="7" borderId="1" xfId="0" applyNumberFormat="1" applyFont="1" applyFill="1" applyBorder="1"/>
    <xf numFmtId="167" fontId="25" fillId="7" borderId="1" xfId="0" applyNumberFormat="1" applyFont="1" applyFill="1" applyBorder="1"/>
    <xf numFmtId="0" fontId="18" fillId="7" borderId="1" xfId="0" applyFont="1" applyFill="1" applyBorder="1" applyAlignment="1">
      <alignment wrapText="1"/>
    </xf>
    <xf numFmtId="3" fontId="17" fillId="7" borderId="1" xfId="0" applyNumberFormat="1" applyFont="1" applyFill="1" applyBorder="1"/>
    <xf numFmtId="167" fontId="17" fillId="7" borderId="1" xfId="0" applyNumberFormat="1" applyFont="1" applyFill="1" applyBorder="1"/>
    <xf numFmtId="167" fontId="18" fillId="7" borderId="1" xfId="0" applyNumberFormat="1" applyFont="1" applyFill="1" applyBorder="1"/>
    <xf numFmtId="0" fontId="18" fillId="7" borderId="1" xfId="0" applyFont="1" applyFill="1" applyBorder="1" applyAlignment="1">
      <alignment horizontal="center" vertical="top" wrapText="1"/>
    </xf>
    <xf numFmtId="0" fontId="18" fillId="7" borderId="1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horizontal="center" vertical="center" wrapText="1"/>
    </xf>
    <xf numFmtId="0" fontId="20" fillId="7" borderId="0" xfId="0" applyFont="1" applyFill="1"/>
    <xf numFmtId="0" fontId="28" fillId="7" borderId="1" xfId="0" applyFont="1" applyFill="1" applyBorder="1" applyAlignment="1">
      <alignment horizontal="center" vertical="center"/>
    </xf>
    <xf numFmtId="0" fontId="28" fillId="7" borderId="1" xfId="0" applyFont="1" applyFill="1" applyBorder="1" applyAlignment="1">
      <alignment horizontal="center" vertical="center" wrapText="1"/>
    </xf>
    <xf numFmtId="0" fontId="28" fillId="7" borderId="0" xfId="0" applyFont="1" applyFill="1" applyAlignment="1">
      <alignment horizontal="center"/>
    </xf>
    <xf numFmtId="0" fontId="29" fillId="7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0" fillId="7" borderId="0" xfId="0" applyFont="1" applyFill="1" applyAlignment="1"/>
    <xf numFmtId="0" fontId="0" fillId="0" borderId="0" xfId="0" applyAlignment="1"/>
    <xf numFmtId="4" fontId="17" fillId="7" borderId="2" xfId="0" applyNumberFormat="1" applyFont="1" applyFill="1" applyBorder="1" applyAlignment="1">
      <alignment vertical="center"/>
    </xf>
    <xf numFmtId="0" fontId="19" fillId="0" borderId="5" xfId="0" applyFont="1" applyBorder="1" applyAlignment="1">
      <alignment vertical="center"/>
    </xf>
    <xf numFmtId="0" fontId="19" fillId="0" borderId="3" xfId="0" applyFont="1" applyBorder="1" applyAlignment="1">
      <alignment vertical="center"/>
    </xf>
    <xf numFmtId="0" fontId="18" fillId="7" borderId="2" xfId="0" applyFont="1" applyFill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16" fillId="7" borderId="4" xfId="0" applyFont="1" applyFill="1" applyBorder="1" applyAlignment="1">
      <alignment horizontal="center" vertical="top" wrapText="1"/>
    </xf>
    <xf numFmtId="0" fontId="20" fillId="7" borderId="4" xfId="0" applyFont="1" applyFill="1" applyBorder="1" applyAlignment="1">
      <alignment horizontal="center" vertical="top" wrapText="1"/>
    </xf>
    <xf numFmtId="0" fontId="18" fillId="7" borderId="1" xfId="0" applyFont="1" applyFill="1" applyBorder="1" applyAlignment="1">
      <alignment horizontal="center" vertical="top"/>
    </xf>
    <xf numFmtId="0" fontId="21" fillId="7" borderId="1" xfId="0" applyFont="1" applyFill="1" applyBorder="1" applyAlignment="1">
      <alignment horizontal="center" vertical="top"/>
    </xf>
    <xf numFmtId="0" fontId="18" fillId="7" borderId="1" xfId="0" applyFont="1" applyFill="1" applyBorder="1" applyAlignment="1">
      <alignment horizontal="center" vertical="top" wrapText="1"/>
    </xf>
    <xf numFmtId="0" fontId="22" fillId="7" borderId="3" xfId="0" applyFont="1" applyFill="1" applyBorder="1" applyAlignment="1">
      <alignment horizontal="center" vertical="top" wrapText="1"/>
    </xf>
    <xf numFmtId="0" fontId="27" fillId="7" borderId="0" xfId="0" applyFont="1" applyFill="1" applyAlignment="1"/>
    <xf numFmtId="0" fontId="24" fillId="7" borderId="2" xfId="0" applyFont="1" applyFill="1" applyBorder="1" applyAlignment="1">
      <alignment horizontal="center" vertical="top" wrapText="1"/>
    </xf>
    <xf numFmtId="0" fontId="26" fillId="7" borderId="3" xfId="0" applyFont="1" applyFill="1" applyBorder="1" applyAlignment="1">
      <alignment horizontal="center" vertical="top" wrapText="1"/>
    </xf>
    <xf numFmtId="0" fontId="16" fillId="7" borderId="4" xfId="0" applyFont="1" applyFill="1" applyBorder="1" applyAlignment="1">
      <alignment horizontal="center" vertical="center" wrapText="1"/>
    </xf>
    <xf numFmtId="0" fontId="20" fillId="7" borderId="4" xfId="0" applyFont="1" applyFill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29" fillId="7" borderId="1" xfId="0" applyFont="1" applyFill="1" applyBorder="1" applyAlignment="1">
      <alignment horizontal="center" vertical="top" wrapText="1"/>
    </xf>
    <xf numFmtId="0" fontId="30" fillId="7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3;&#1086;&#1074;&#1080;&#1082;&#1086;&#1074;&#1072;/&#1055;&#1056;&#1048;&#1057;&#1071;&#1046;&#1053;&#1067;&#1045;%20&#1047;&#1040;&#1057;&#1045;&#1044;&#1040;&#1058;&#1045;&#1051;&#1048;%202017/&#1056;&#1072;&#1089;&#1095;&#1077;&#1090;%20&#1088;&#1072;&#1079;&#1084;&#1077;&#1088;&#1072;%20&#1086;&#1073;&#1098;&#1103;&#1074;&#1083;&#1077;&#1085;&#1080;&#1103;%20&#1087;&#1088;&#1080;&#1089;&#1103;&#1078;&#1085;&#1099;&#1077;%20&#1053;&#1040;%202017&#1075;&#1086;&#1076;%20&#1076;&#1083;&#1103;%20&#1052;&#10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 от минпечати"/>
      <sheetName val="2016"/>
      <sheetName val="2017"/>
    </sheetNames>
    <sheetDataSet>
      <sheetData sheetId="0"/>
      <sheetData sheetId="1"/>
      <sheetData sheetId="2">
        <row r="48">
          <cell r="G48">
            <v>2.4067701121701299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0"/>
  <sheetViews>
    <sheetView showZeros="0" topLeftCell="A148" workbookViewId="0">
      <selection activeCell="I199" sqref="I199"/>
    </sheetView>
  </sheetViews>
  <sheetFormatPr defaultColWidth="9.140625" defaultRowHeight="12.75" x14ac:dyDescent="0.2"/>
  <cols>
    <col min="1" max="1" width="44.28515625" style="9" customWidth="1"/>
    <col min="2" max="2" width="12.5703125" style="9" customWidth="1"/>
    <col min="3" max="3" width="11.42578125" style="9" customWidth="1"/>
    <col min="4" max="4" width="8.28515625" style="9" customWidth="1"/>
    <col min="5" max="8" width="13" style="9" customWidth="1"/>
    <col min="9" max="9" width="14.7109375" style="9" customWidth="1"/>
    <col min="10" max="10" width="13.28515625" style="9" customWidth="1"/>
    <col min="11" max="11" width="13" style="9" customWidth="1"/>
    <col min="12" max="12" width="13.7109375" style="9" customWidth="1"/>
    <col min="13" max="14" width="12.7109375" style="9" customWidth="1"/>
    <col min="15" max="16384" width="9.140625" style="9"/>
  </cols>
  <sheetData>
    <row r="1" spans="1:16" ht="15.75" x14ac:dyDescent="0.25">
      <c r="A1" s="55" t="s">
        <v>116</v>
      </c>
    </row>
    <row r="2" spans="1:16" ht="7.5" customHeight="1" x14ac:dyDescent="0.2"/>
    <row r="3" spans="1:16" s="53" customFormat="1" x14ac:dyDescent="0.2">
      <c r="A3" s="131" t="s">
        <v>93</v>
      </c>
      <c r="B3" s="131" t="s">
        <v>95</v>
      </c>
      <c r="C3" s="133" t="s">
        <v>101</v>
      </c>
      <c r="D3" s="133"/>
      <c r="E3" s="131" t="s">
        <v>96</v>
      </c>
      <c r="F3" s="134" t="s">
        <v>101</v>
      </c>
      <c r="G3" s="135"/>
      <c r="H3" s="136"/>
      <c r="I3" s="131" t="s">
        <v>98</v>
      </c>
      <c r="J3" s="131" t="s">
        <v>100</v>
      </c>
      <c r="K3" s="131" t="s">
        <v>107</v>
      </c>
      <c r="L3" s="134" t="s">
        <v>108</v>
      </c>
      <c r="M3" s="135"/>
      <c r="N3" s="136"/>
    </row>
    <row r="4" spans="1:16" s="53" customFormat="1" ht="51" x14ac:dyDescent="0.2">
      <c r="A4" s="132"/>
      <c r="B4" s="132"/>
      <c r="C4" s="54" t="s">
        <v>105</v>
      </c>
      <c r="D4" s="54" t="s">
        <v>106</v>
      </c>
      <c r="E4" s="132"/>
      <c r="F4" s="54" t="s">
        <v>102</v>
      </c>
      <c r="G4" s="54" t="s">
        <v>103</v>
      </c>
      <c r="H4" s="54" t="s">
        <v>104</v>
      </c>
      <c r="I4" s="132"/>
      <c r="J4" s="132"/>
      <c r="K4" s="132"/>
      <c r="L4" s="54" t="s">
        <v>102</v>
      </c>
      <c r="M4" s="54" t="s">
        <v>103</v>
      </c>
      <c r="N4" s="54" t="s">
        <v>104</v>
      </c>
    </row>
    <row r="5" spans="1:16" s="63" customFormat="1" ht="15" x14ac:dyDescent="0.25">
      <c r="A5" s="56" t="s">
        <v>115</v>
      </c>
      <c r="B5" s="60">
        <f>' заявка центр воен суд'!H12</f>
        <v>0</v>
      </c>
      <c r="C5" s="60">
        <f>'Центр воен суд'!B46</f>
        <v>0</v>
      </c>
      <c r="D5" s="60">
        <f>'Центр воен суд'!C46</f>
        <v>0</v>
      </c>
      <c r="E5" s="61">
        <f>' заявка центр воен суд'!D40</f>
        <v>0</v>
      </c>
      <c r="F5" s="62">
        <f>' заявка центр воен суд'!$C$28*1.1*субвенция!B5</f>
        <v>0</v>
      </c>
      <c r="G5" s="62">
        <f>' заявка центр воен суд'!D28*1.1*субвенция!B5</f>
        <v>0</v>
      </c>
      <c r="H5" s="62">
        <f>' заявка центр воен суд'!D15</f>
        <v>0</v>
      </c>
      <c r="I5" s="61"/>
      <c r="J5" s="59"/>
      <c r="K5" s="61">
        <f>ROUND(E5*$J$8/1000,1)</f>
        <v>0</v>
      </c>
      <c r="L5" s="61">
        <f t="shared" ref="L5:N6" si="0">ROUND(F5*$J$8/1000,1)</f>
        <v>0</v>
      </c>
      <c r="M5" s="61">
        <f t="shared" si="0"/>
        <v>0</v>
      </c>
      <c r="N5" s="61">
        <f t="shared" si="0"/>
        <v>0</v>
      </c>
    </row>
    <row r="6" spans="1:16" s="63" customFormat="1" ht="15" x14ac:dyDescent="0.25">
      <c r="A6" s="59" t="s">
        <v>120</v>
      </c>
      <c r="B6" s="60">
        <f>'заявка сверка'!B56:D56</f>
        <v>946</v>
      </c>
      <c r="C6" s="60">
        <f>сверка!B47</f>
        <v>817</v>
      </c>
      <c r="D6" s="60">
        <f>сверка!C47</f>
        <v>129</v>
      </c>
      <c r="E6" s="61">
        <f>'заявка сверка'!D39</f>
        <v>139638.76999999999</v>
      </c>
      <c r="F6" s="62">
        <f>'заявка сверка'!$C$28*1.1*субвенция!B6</f>
        <v>16441.480000000003</v>
      </c>
      <c r="G6" s="62">
        <f>'заявка сверка'!$D$28*1.1*субвенция!B6</f>
        <v>86057.62000000001</v>
      </c>
      <c r="H6" s="62">
        <f>'заявка сверка'!D15</f>
        <v>31728.55</v>
      </c>
      <c r="I6" s="61"/>
      <c r="J6" s="59"/>
      <c r="K6" s="61">
        <f>ROUND(E6*$J$8/1000,1)</f>
        <v>139.6</v>
      </c>
      <c r="L6" s="61">
        <f t="shared" si="0"/>
        <v>16.399999999999999</v>
      </c>
      <c r="M6" s="61">
        <f t="shared" si="0"/>
        <v>86.1</v>
      </c>
      <c r="N6" s="61">
        <f t="shared" si="0"/>
        <v>31.7</v>
      </c>
    </row>
    <row r="7" spans="1:16" s="63" customFormat="1" ht="15" x14ac:dyDescent="0.25">
      <c r="A7" s="59" t="s">
        <v>94</v>
      </c>
      <c r="B7" s="60">
        <f>'заявка саратов'!H12</f>
        <v>8200</v>
      </c>
      <c r="C7" s="60"/>
      <c r="D7" s="60"/>
      <c r="E7" s="45">
        <f>'заявка саратов'!D40</f>
        <v>1284431.4900000002</v>
      </c>
      <c r="F7" s="62"/>
      <c r="G7" s="62"/>
      <c r="H7" s="62"/>
      <c r="I7" s="61"/>
      <c r="J7" s="59"/>
      <c r="K7" s="61">
        <f>ROUND(E7*$J$8/1000,1)</f>
        <v>1284.4000000000001</v>
      </c>
      <c r="L7" s="61"/>
      <c r="M7" s="61"/>
      <c r="N7" s="61"/>
    </row>
    <row r="8" spans="1:16" s="63" customFormat="1" ht="15" x14ac:dyDescent="0.25">
      <c r="A8" s="64" t="s">
        <v>97</v>
      </c>
      <c r="B8" s="65">
        <f>SUM(B5:B7)</f>
        <v>9146</v>
      </c>
      <c r="C8" s="65">
        <f t="shared" ref="C8:H8" si="1">SUM(C5:C7)</f>
        <v>817</v>
      </c>
      <c r="D8" s="65">
        <f t="shared" si="1"/>
        <v>129</v>
      </c>
      <c r="E8" s="66">
        <f t="shared" si="1"/>
        <v>1424070.2600000002</v>
      </c>
      <c r="F8" s="66">
        <f t="shared" si="1"/>
        <v>16441.480000000003</v>
      </c>
      <c r="G8" s="66">
        <f t="shared" si="1"/>
        <v>86057.62000000001</v>
      </c>
      <c r="H8" s="66">
        <f t="shared" si="1"/>
        <v>31728.55</v>
      </c>
      <c r="I8" s="66">
        <v>771100</v>
      </c>
      <c r="J8" s="84">
        <v>1</v>
      </c>
      <c r="K8" s="66">
        <f>SUM(K5:K7)</f>
        <v>1424</v>
      </c>
      <c r="L8" s="66">
        <f>SUM(L5:L7)</f>
        <v>16.399999999999999</v>
      </c>
      <c r="M8" s="66">
        <f>SUM(M5:M7)</f>
        <v>86.1</v>
      </c>
      <c r="N8" s="66">
        <f>SUM(N5:N7)</f>
        <v>31.7</v>
      </c>
    </row>
    <row r="9" spans="1:16" s="63" customFormat="1" ht="15" x14ac:dyDescent="0.25">
      <c r="A9" s="64" t="s">
        <v>99</v>
      </c>
      <c r="B9" s="64"/>
      <c r="C9" s="64"/>
      <c r="D9" s="64"/>
      <c r="E9" s="71">
        <f>E8/B8</f>
        <v>155.70416138202495</v>
      </c>
      <c r="F9" s="71">
        <f>F8/B8</f>
        <v>1.7976689263065824</v>
      </c>
      <c r="G9" s="71">
        <f>G8/B8</f>
        <v>9.4093177345287575</v>
      </c>
      <c r="H9" s="71">
        <f>H8/B8</f>
        <v>3.4691176470588236</v>
      </c>
      <c r="I9" s="71">
        <f>I8/B8</f>
        <v>84.310080909687301</v>
      </c>
      <c r="J9" s="64"/>
      <c r="K9" s="64"/>
      <c r="L9" s="71">
        <f>L8/B8*1000</f>
        <v>1.7931336103214519</v>
      </c>
      <c r="M9" s="71">
        <f>M8/B8*1000</f>
        <v>9.4139514541876217</v>
      </c>
      <c r="N9" s="71">
        <f>N8/B8*1000</f>
        <v>3.4659960638530505</v>
      </c>
    </row>
    <row r="10" spans="1:16" ht="11.45" customHeight="1" x14ac:dyDescent="0.2"/>
    <row r="11" spans="1:16" s="63" customFormat="1" ht="15" x14ac:dyDescent="0.25">
      <c r="A11" s="56" t="s">
        <v>119</v>
      </c>
    </row>
    <row r="12" spans="1:16" x14ac:dyDescent="0.2">
      <c r="A12" s="131" t="s">
        <v>93</v>
      </c>
      <c r="B12" s="131" t="s">
        <v>95</v>
      </c>
      <c r="C12" s="133" t="s">
        <v>101</v>
      </c>
      <c r="D12" s="133"/>
      <c r="E12" s="131" t="s">
        <v>96</v>
      </c>
      <c r="F12" s="134" t="s">
        <v>101</v>
      </c>
      <c r="G12" s="135"/>
      <c r="H12" s="136"/>
      <c r="I12" s="131" t="s">
        <v>107</v>
      </c>
      <c r="J12" s="134" t="s">
        <v>101</v>
      </c>
      <c r="K12" s="135"/>
      <c r="L12" s="136"/>
      <c r="M12" s="19"/>
    </row>
    <row r="13" spans="1:16" ht="51" x14ac:dyDescent="0.2">
      <c r="A13" s="132"/>
      <c r="B13" s="132"/>
      <c r="C13" s="54" t="s">
        <v>105</v>
      </c>
      <c r="D13" s="54" t="s">
        <v>106</v>
      </c>
      <c r="E13" s="132"/>
      <c r="F13" s="54" t="s">
        <v>102</v>
      </c>
      <c r="G13" s="54" t="s">
        <v>103</v>
      </c>
      <c r="H13" s="54" t="s">
        <v>104</v>
      </c>
      <c r="I13" s="132"/>
      <c r="J13" s="54" t="s">
        <v>102</v>
      </c>
      <c r="K13" s="54" t="s">
        <v>103</v>
      </c>
      <c r="L13" s="54" t="s">
        <v>104</v>
      </c>
      <c r="M13" s="19"/>
    </row>
    <row r="14" spans="1:16" s="63" customFormat="1" ht="15" x14ac:dyDescent="0.25">
      <c r="A14" s="59" t="s">
        <v>51</v>
      </c>
      <c r="B14" s="60">
        <f>SUM(C14:D14)</f>
        <v>0</v>
      </c>
      <c r="C14" s="60">
        <f>'Центр воен суд'!B4</f>
        <v>0</v>
      </c>
      <c r="D14" s="60">
        <f>'Центр воен суд'!C4</f>
        <v>0</v>
      </c>
      <c r="E14" s="61">
        <f>SUM(F14:H14)</f>
        <v>0</v>
      </c>
      <c r="F14" s="62">
        <f>ROUND(' заявка центр воен суд'!$C$32*1.1*субвенция!B14,2)</f>
        <v>0</v>
      </c>
      <c r="G14" s="62">
        <f>ROUND(' заявка центр воен суд'!$D$32*1.1*субвенция!B14,2)</f>
        <v>0</v>
      </c>
      <c r="H14" s="62">
        <f>ROUND('Центр воен суд'!K4,2)</f>
        <v>0</v>
      </c>
      <c r="I14" s="67">
        <f>ROUND(SUM(J14:L14)/1000,1)</f>
        <v>0</v>
      </c>
      <c r="J14" s="59">
        <f>ROUND(F14*$J$8,2)</f>
        <v>0</v>
      </c>
      <c r="K14" s="59">
        <f>ROUND(G14*$J$8,2)</f>
        <v>0</v>
      </c>
      <c r="L14" s="59">
        <f t="shared" ref="L14:L55" si="2">ROUND(H14*$J$8,2)</f>
        <v>0</v>
      </c>
      <c r="M14" s="68">
        <f>SUM(J14:L14)</f>
        <v>0</v>
      </c>
      <c r="N14" s="69"/>
      <c r="O14" s="69"/>
      <c r="P14" s="69"/>
    </row>
    <row r="15" spans="1:16" s="63" customFormat="1" ht="15" x14ac:dyDescent="0.25">
      <c r="A15" s="59" t="s">
        <v>11</v>
      </c>
      <c r="B15" s="60">
        <f t="shared" ref="B15:B55" si="3">SUM(C15:D15)</f>
        <v>0</v>
      </c>
      <c r="C15" s="60">
        <f>'Центр воен суд'!B5</f>
        <v>0</v>
      </c>
      <c r="D15" s="60">
        <f>'Центр воен суд'!C5</f>
        <v>0</v>
      </c>
      <c r="E15" s="61">
        <f t="shared" ref="E15:E55" si="4">SUM(F15:H15)</f>
        <v>0</v>
      </c>
      <c r="F15" s="62">
        <f>ROUND(' заявка центр воен суд'!$C$32*1.1*субвенция!B15,2)</f>
        <v>0</v>
      </c>
      <c r="G15" s="62">
        <f>ROUND(' заявка центр воен суд'!$D$32*1.1*субвенция!B15,2)</f>
        <v>0</v>
      </c>
      <c r="H15" s="62">
        <f>ROUND('Центр воен суд'!K5,2)</f>
        <v>0</v>
      </c>
      <c r="I15" s="67">
        <f t="shared" ref="I15:I55" si="5">ROUND(SUM(J15:L15)/1000,1)</f>
        <v>0</v>
      </c>
      <c r="J15" s="59">
        <f t="shared" ref="J15:J55" si="6">ROUND(F15*$J$8,2)</f>
        <v>0</v>
      </c>
      <c r="K15" s="59">
        <f t="shared" ref="K15:K55" si="7">ROUND(G15*$J$8,2)</f>
        <v>0</v>
      </c>
      <c r="L15" s="59">
        <f t="shared" si="2"/>
        <v>0</v>
      </c>
      <c r="M15" s="68">
        <f t="shared" ref="M15:M55" si="8">SUM(J15:L15)</f>
        <v>0</v>
      </c>
      <c r="N15" s="69"/>
      <c r="O15" s="69"/>
      <c r="P15" s="69"/>
    </row>
    <row r="16" spans="1:16" s="63" customFormat="1" ht="15" x14ac:dyDescent="0.25">
      <c r="A16" s="59" t="s">
        <v>12</v>
      </c>
      <c r="B16" s="60">
        <f t="shared" si="3"/>
        <v>0</v>
      </c>
      <c r="C16" s="60">
        <f>'Центр воен суд'!B6</f>
        <v>0</v>
      </c>
      <c r="D16" s="60">
        <f>'Центр воен суд'!C6</f>
        <v>0</v>
      </c>
      <c r="E16" s="61">
        <f t="shared" si="4"/>
        <v>0</v>
      </c>
      <c r="F16" s="62">
        <f>ROUND(' заявка центр воен суд'!$C$32*1.1*субвенция!B16,2)</f>
        <v>0</v>
      </c>
      <c r="G16" s="62">
        <f>ROUND(' заявка центр воен суд'!$D$32*1.1*субвенция!B16,2)</f>
        <v>0</v>
      </c>
      <c r="H16" s="62">
        <f>ROUND('Центр воен суд'!K6,2)</f>
        <v>0</v>
      </c>
      <c r="I16" s="67">
        <f t="shared" si="5"/>
        <v>0</v>
      </c>
      <c r="J16" s="59">
        <f t="shared" si="6"/>
        <v>0</v>
      </c>
      <c r="K16" s="59">
        <f t="shared" si="7"/>
        <v>0</v>
      </c>
      <c r="L16" s="59">
        <f t="shared" si="2"/>
        <v>0</v>
      </c>
      <c r="M16" s="68">
        <f t="shared" si="8"/>
        <v>0</v>
      </c>
      <c r="N16" s="69"/>
      <c r="O16" s="69"/>
      <c r="P16" s="69"/>
    </row>
    <row r="17" spans="1:16" s="63" customFormat="1" ht="15" x14ac:dyDescent="0.25">
      <c r="A17" s="59" t="s">
        <v>52</v>
      </c>
      <c r="B17" s="60">
        <f t="shared" si="3"/>
        <v>0</v>
      </c>
      <c r="C17" s="60">
        <f>'Центр воен суд'!B7</f>
        <v>0</v>
      </c>
      <c r="D17" s="60">
        <f>'Центр воен суд'!C7</f>
        <v>0</v>
      </c>
      <c r="E17" s="61">
        <f t="shared" si="4"/>
        <v>0</v>
      </c>
      <c r="F17" s="62">
        <f>ROUND(' заявка центр воен суд'!$C$32*1.1*субвенция!B17,2)</f>
        <v>0</v>
      </c>
      <c r="G17" s="62">
        <f>ROUND(' заявка центр воен суд'!$D$32*1.1*субвенция!B17,2)</f>
        <v>0</v>
      </c>
      <c r="H17" s="62">
        <f>ROUND('Центр воен суд'!K7,2)</f>
        <v>0</v>
      </c>
      <c r="I17" s="67">
        <f t="shared" si="5"/>
        <v>0</v>
      </c>
      <c r="J17" s="59">
        <f t="shared" si="6"/>
        <v>0</v>
      </c>
      <c r="K17" s="59">
        <f t="shared" si="7"/>
        <v>0</v>
      </c>
      <c r="L17" s="59">
        <f t="shared" si="2"/>
        <v>0</v>
      </c>
      <c r="M17" s="68">
        <f t="shared" si="8"/>
        <v>0</v>
      </c>
      <c r="N17" s="69"/>
      <c r="O17" s="69"/>
      <c r="P17" s="69"/>
    </row>
    <row r="18" spans="1:16" s="63" customFormat="1" ht="15" x14ac:dyDescent="0.25">
      <c r="A18" s="59" t="s">
        <v>13</v>
      </c>
      <c r="B18" s="60">
        <f t="shared" si="3"/>
        <v>0</v>
      </c>
      <c r="C18" s="60">
        <f>'Центр воен суд'!B8</f>
        <v>0</v>
      </c>
      <c r="D18" s="60">
        <f>'Центр воен суд'!C8</f>
        <v>0</v>
      </c>
      <c r="E18" s="61">
        <f t="shared" si="4"/>
        <v>0</v>
      </c>
      <c r="F18" s="62">
        <f>ROUND(' заявка центр воен суд'!$C$32*1.1*субвенция!B18,2)</f>
        <v>0</v>
      </c>
      <c r="G18" s="62">
        <f>ROUND(' заявка центр воен суд'!$D$32*1.1*субвенция!B18,2)</f>
        <v>0</v>
      </c>
      <c r="H18" s="62">
        <f>ROUND('Центр воен суд'!K8,2)</f>
        <v>0</v>
      </c>
      <c r="I18" s="67">
        <f t="shared" si="5"/>
        <v>0</v>
      </c>
      <c r="J18" s="59">
        <f t="shared" si="6"/>
        <v>0</v>
      </c>
      <c r="K18" s="59">
        <f t="shared" si="7"/>
        <v>0</v>
      </c>
      <c r="L18" s="59">
        <f t="shared" si="2"/>
        <v>0</v>
      </c>
      <c r="M18" s="68">
        <f t="shared" si="8"/>
        <v>0</v>
      </c>
      <c r="N18" s="69"/>
      <c r="O18" s="69"/>
      <c r="P18" s="69"/>
    </row>
    <row r="19" spans="1:16" s="63" customFormat="1" ht="15" x14ac:dyDescent="0.25">
      <c r="A19" s="59" t="s">
        <v>14</v>
      </c>
      <c r="B19" s="60">
        <f t="shared" si="3"/>
        <v>0</v>
      </c>
      <c r="C19" s="60">
        <f>'Центр воен суд'!B9</f>
        <v>0</v>
      </c>
      <c r="D19" s="60">
        <f>'Центр воен суд'!C9</f>
        <v>0</v>
      </c>
      <c r="E19" s="61">
        <f t="shared" si="4"/>
        <v>0</v>
      </c>
      <c r="F19" s="62">
        <f>ROUND(' заявка центр воен суд'!$C$32*1.1*субвенция!B19,2)</f>
        <v>0</v>
      </c>
      <c r="G19" s="62">
        <f>ROUND(' заявка центр воен суд'!$D$32*1.1*субвенция!B19,2)</f>
        <v>0</v>
      </c>
      <c r="H19" s="62">
        <f>ROUND('Центр воен суд'!K9,2)</f>
        <v>0</v>
      </c>
      <c r="I19" s="67">
        <f t="shared" si="5"/>
        <v>0</v>
      </c>
      <c r="J19" s="59">
        <f t="shared" si="6"/>
        <v>0</v>
      </c>
      <c r="K19" s="59">
        <f t="shared" si="7"/>
        <v>0</v>
      </c>
      <c r="L19" s="59">
        <f t="shared" si="2"/>
        <v>0</v>
      </c>
      <c r="M19" s="68">
        <f t="shared" si="8"/>
        <v>0</v>
      </c>
      <c r="N19" s="69"/>
      <c r="O19" s="69"/>
      <c r="P19" s="69"/>
    </row>
    <row r="20" spans="1:16" s="63" customFormat="1" ht="15" x14ac:dyDescent="0.25">
      <c r="A20" s="59" t="s">
        <v>15</v>
      </c>
      <c r="B20" s="60">
        <f t="shared" si="3"/>
        <v>0</v>
      </c>
      <c r="C20" s="60">
        <f>'Центр воен суд'!B10</f>
        <v>0</v>
      </c>
      <c r="D20" s="60">
        <f>'Центр воен суд'!C10</f>
        <v>0</v>
      </c>
      <c r="E20" s="61">
        <f t="shared" si="4"/>
        <v>0</v>
      </c>
      <c r="F20" s="62">
        <f>ROUND(' заявка центр воен суд'!$C$32*1.1*субвенция!B20,2)</f>
        <v>0</v>
      </c>
      <c r="G20" s="62">
        <f>ROUND(' заявка центр воен суд'!$D$32*1.1*субвенция!B20,2)</f>
        <v>0</v>
      </c>
      <c r="H20" s="62">
        <f>ROUND('Центр воен суд'!K10,2)</f>
        <v>0</v>
      </c>
      <c r="I20" s="67">
        <f t="shared" si="5"/>
        <v>0</v>
      </c>
      <c r="J20" s="59">
        <f t="shared" si="6"/>
        <v>0</v>
      </c>
      <c r="K20" s="59">
        <f t="shared" si="7"/>
        <v>0</v>
      </c>
      <c r="L20" s="59">
        <f t="shared" si="2"/>
        <v>0</v>
      </c>
      <c r="M20" s="68">
        <f t="shared" si="8"/>
        <v>0</v>
      </c>
      <c r="N20" s="69"/>
      <c r="O20" s="69"/>
      <c r="P20" s="69"/>
    </row>
    <row r="21" spans="1:16" s="63" customFormat="1" ht="15" x14ac:dyDescent="0.25">
      <c r="A21" s="59" t="s">
        <v>16</v>
      </c>
      <c r="B21" s="60">
        <f t="shared" si="3"/>
        <v>0</v>
      </c>
      <c r="C21" s="60">
        <f>'Центр воен суд'!B11</f>
        <v>0</v>
      </c>
      <c r="D21" s="60">
        <f>'Центр воен суд'!C11</f>
        <v>0</v>
      </c>
      <c r="E21" s="61">
        <f t="shared" si="4"/>
        <v>0</v>
      </c>
      <c r="F21" s="62">
        <f>ROUND(' заявка центр воен суд'!$C$32*1.1*субвенция!B21,2)</f>
        <v>0</v>
      </c>
      <c r="G21" s="62">
        <f>ROUND(' заявка центр воен суд'!$D$32*1.1*субвенция!B21,2)</f>
        <v>0</v>
      </c>
      <c r="H21" s="62">
        <f>ROUND('Центр воен суд'!K11,2)</f>
        <v>0</v>
      </c>
      <c r="I21" s="67">
        <f t="shared" si="5"/>
        <v>0</v>
      </c>
      <c r="J21" s="59">
        <f t="shared" si="6"/>
        <v>0</v>
      </c>
      <c r="K21" s="59">
        <f t="shared" si="7"/>
        <v>0</v>
      </c>
      <c r="L21" s="59">
        <f t="shared" si="2"/>
        <v>0</v>
      </c>
      <c r="M21" s="68">
        <f t="shared" si="8"/>
        <v>0</v>
      </c>
      <c r="N21" s="69"/>
      <c r="O21" s="69"/>
      <c r="P21" s="69"/>
    </row>
    <row r="22" spans="1:16" s="63" customFormat="1" ht="15" x14ac:dyDescent="0.25">
      <c r="A22" s="59" t="s">
        <v>17</v>
      </c>
      <c r="B22" s="60">
        <f t="shared" si="3"/>
        <v>0</v>
      </c>
      <c r="C22" s="60">
        <f>'Центр воен суд'!B12</f>
        <v>0</v>
      </c>
      <c r="D22" s="60">
        <f>'Центр воен суд'!C12</f>
        <v>0</v>
      </c>
      <c r="E22" s="61">
        <f t="shared" si="4"/>
        <v>0</v>
      </c>
      <c r="F22" s="62">
        <f>ROUND(' заявка центр воен суд'!$C$32*1.1*субвенция!B22,2)</f>
        <v>0</v>
      </c>
      <c r="G22" s="62">
        <f>ROUND(' заявка центр воен суд'!$D$32*1.1*субвенция!B22,2)</f>
        <v>0</v>
      </c>
      <c r="H22" s="62">
        <f>ROUND('Центр воен суд'!K12,2)</f>
        <v>0</v>
      </c>
      <c r="I22" s="67">
        <f t="shared" si="5"/>
        <v>0</v>
      </c>
      <c r="J22" s="59">
        <f t="shared" si="6"/>
        <v>0</v>
      </c>
      <c r="K22" s="59">
        <f t="shared" si="7"/>
        <v>0</v>
      </c>
      <c r="L22" s="59">
        <f t="shared" si="2"/>
        <v>0</v>
      </c>
      <c r="M22" s="68">
        <f t="shared" si="8"/>
        <v>0</v>
      </c>
      <c r="N22" s="69"/>
      <c r="O22" s="69"/>
      <c r="P22" s="69"/>
    </row>
    <row r="23" spans="1:16" s="63" customFormat="1" ht="15" x14ac:dyDescent="0.25">
      <c r="A23" s="59" t="s">
        <v>18</v>
      </c>
      <c r="B23" s="60">
        <f t="shared" si="3"/>
        <v>0</v>
      </c>
      <c r="C23" s="60">
        <f>'Центр воен суд'!B13</f>
        <v>0</v>
      </c>
      <c r="D23" s="60">
        <f>'Центр воен суд'!C13</f>
        <v>0</v>
      </c>
      <c r="E23" s="61">
        <f t="shared" si="4"/>
        <v>0</v>
      </c>
      <c r="F23" s="62">
        <f>ROUND(' заявка центр воен суд'!$C$32*1.1*субвенция!B23,2)</f>
        <v>0</v>
      </c>
      <c r="G23" s="62">
        <f>ROUND(' заявка центр воен суд'!$D$32*1.1*субвенция!B23,2)</f>
        <v>0</v>
      </c>
      <c r="H23" s="62">
        <f>ROUND('Центр воен суд'!K13,2)</f>
        <v>0</v>
      </c>
      <c r="I23" s="67">
        <f t="shared" si="5"/>
        <v>0</v>
      </c>
      <c r="J23" s="59">
        <f t="shared" si="6"/>
        <v>0</v>
      </c>
      <c r="K23" s="59">
        <f t="shared" si="7"/>
        <v>0</v>
      </c>
      <c r="L23" s="59">
        <f t="shared" si="2"/>
        <v>0</v>
      </c>
      <c r="M23" s="68">
        <f t="shared" si="8"/>
        <v>0</v>
      </c>
      <c r="N23" s="69"/>
      <c r="O23" s="69"/>
      <c r="P23" s="69"/>
    </row>
    <row r="24" spans="1:16" s="63" customFormat="1" ht="15" x14ac:dyDescent="0.25">
      <c r="A24" s="59" t="s">
        <v>19</v>
      </c>
      <c r="B24" s="60">
        <f t="shared" si="3"/>
        <v>0</v>
      </c>
      <c r="C24" s="60">
        <f>'Центр воен суд'!B14</f>
        <v>0</v>
      </c>
      <c r="D24" s="60">
        <f>'Центр воен суд'!C14</f>
        <v>0</v>
      </c>
      <c r="E24" s="61">
        <f t="shared" si="4"/>
        <v>0</v>
      </c>
      <c r="F24" s="62">
        <f>ROUND(' заявка центр воен суд'!$C$32*1.1*субвенция!B24,2)</f>
        <v>0</v>
      </c>
      <c r="G24" s="62">
        <f>ROUND(' заявка центр воен суд'!$D$32*1.1*субвенция!B24,2)</f>
        <v>0</v>
      </c>
      <c r="H24" s="62">
        <f>ROUND('Центр воен суд'!K14,2)</f>
        <v>0</v>
      </c>
      <c r="I24" s="67">
        <f t="shared" si="5"/>
        <v>0</v>
      </c>
      <c r="J24" s="59">
        <f t="shared" si="6"/>
        <v>0</v>
      </c>
      <c r="K24" s="59">
        <f t="shared" si="7"/>
        <v>0</v>
      </c>
      <c r="L24" s="59">
        <f t="shared" si="2"/>
        <v>0</v>
      </c>
      <c r="M24" s="68">
        <f t="shared" si="8"/>
        <v>0</v>
      </c>
      <c r="N24" s="69"/>
      <c r="O24" s="69"/>
      <c r="P24" s="69"/>
    </row>
    <row r="25" spans="1:16" s="63" customFormat="1" ht="15" x14ac:dyDescent="0.25">
      <c r="A25" s="59" t="s">
        <v>20</v>
      </c>
      <c r="B25" s="60">
        <f t="shared" si="3"/>
        <v>0</v>
      </c>
      <c r="C25" s="60">
        <f>'Центр воен суд'!B15</f>
        <v>0</v>
      </c>
      <c r="D25" s="60">
        <f>'Центр воен суд'!C15</f>
        <v>0</v>
      </c>
      <c r="E25" s="61">
        <f t="shared" si="4"/>
        <v>0</v>
      </c>
      <c r="F25" s="62">
        <f>ROUND(' заявка центр воен суд'!$C$32*1.1*субвенция!B25,2)</f>
        <v>0</v>
      </c>
      <c r="G25" s="62">
        <f>ROUND(' заявка центр воен суд'!$D$32*1.1*субвенция!B25,2)</f>
        <v>0</v>
      </c>
      <c r="H25" s="62">
        <f>ROUND('Центр воен суд'!K15,2)</f>
        <v>0</v>
      </c>
      <c r="I25" s="67">
        <f t="shared" si="5"/>
        <v>0</v>
      </c>
      <c r="J25" s="59">
        <f t="shared" si="6"/>
        <v>0</v>
      </c>
      <c r="K25" s="59">
        <f t="shared" si="7"/>
        <v>0</v>
      </c>
      <c r="L25" s="59">
        <f t="shared" si="2"/>
        <v>0</v>
      </c>
      <c r="M25" s="68">
        <f t="shared" si="8"/>
        <v>0</v>
      </c>
      <c r="N25" s="69"/>
      <c r="O25" s="69"/>
      <c r="P25" s="69"/>
    </row>
    <row r="26" spans="1:16" s="63" customFormat="1" ht="15" x14ac:dyDescent="0.25">
      <c r="A26" s="59" t="s">
        <v>21</v>
      </c>
      <c r="B26" s="60">
        <f t="shared" si="3"/>
        <v>0</v>
      </c>
      <c r="C26" s="60">
        <f>'Центр воен суд'!B16</f>
        <v>0</v>
      </c>
      <c r="D26" s="60">
        <f>'Центр воен суд'!C16</f>
        <v>0</v>
      </c>
      <c r="E26" s="61">
        <f t="shared" si="4"/>
        <v>0</v>
      </c>
      <c r="F26" s="62">
        <f>ROUND(' заявка центр воен суд'!$C$32*1.1*субвенция!B26,2)</f>
        <v>0</v>
      </c>
      <c r="G26" s="62">
        <f>ROUND(' заявка центр воен суд'!$D$32*1.1*субвенция!B26,2)</f>
        <v>0</v>
      </c>
      <c r="H26" s="62">
        <f>ROUND('Центр воен суд'!K16,2)</f>
        <v>0</v>
      </c>
      <c r="I26" s="67">
        <f t="shared" si="5"/>
        <v>0</v>
      </c>
      <c r="J26" s="59">
        <f t="shared" si="6"/>
        <v>0</v>
      </c>
      <c r="K26" s="59">
        <f t="shared" si="7"/>
        <v>0</v>
      </c>
      <c r="L26" s="59">
        <f t="shared" si="2"/>
        <v>0</v>
      </c>
      <c r="M26" s="68">
        <f t="shared" si="8"/>
        <v>0</v>
      </c>
      <c r="N26" s="69"/>
      <c r="O26" s="69"/>
      <c r="P26" s="69"/>
    </row>
    <row r="27" spans="1:16" s="63" customFormat="1" ht="15" x14ac:dyDescent="0.25">
      <c r="A27" s="59" t="s">
        <v>22</v>
      </c>
      <c r="B27" s="60">
        <f t="shared" si="3"/>
        <v>0</v>
      </c>
      <c r="C27" s="60">
        <f>'Центр воен суд'!B17</f>
        <v>0</v>
      </c>
      <c r="D27" s="60">
        <f>'Центр воен суд'!C17</f>
        <v>0</v>
      </c>
      <c r="E27" s="61">
        <f t="shared" si="4"/>
        <v>0</v>
      </c>
      <c r="F27" s="62">
        <f>ROUND(' заявка центр воен суд'!$C$32*1.1*субвенция!B27,2)</f>
        <v>0</v>
      </c>
      <c r="G27" s="62">
        <f>ROUND(' заявка центр воен суд'!$D$32*1.1*субвенция!B27,2)</f>
        <v>0</v>
      </c>
      <c r="H27" s="62">
        <f>ROUND('Центр воен суд'!K17,2)</f>
        <v>0</v>
      </c>
      <c r="I27" s="67">
        <f t="shared" si="5"/>
        <v>0</v>
      </c>
      <c r="J27" s="59">
        <f t="shared" si="6"/>
        <v>0</v>
      </c>
      <c r="K27" s="59">
        <f t="shared" si="7"/>
        <v>0</v>
      </c>
      <c r="L27" s="59">
        <f t="shared" si="2"/>
        <v>0</v>
      </c>
      <c r="M27" s="68">
        <f t="shared" si="8"/>
        <v>0</v>
      </c>
      <c r="N27" s="69"/>
      <c r="O27" s="69"/>
      <c r="P27" s="69"/>
    </row>
    <row r="28" spans="1:16" s="63" customFormat="1" ht="15" x14ac:dyDescent="0.25">
      <c r="A28" s="59" t="s">
        <v>23</v>
      </c>
      <c r="B28" s="60">
        <f t="shared" si="3"/>
        <v>0</v>
      </c>
      <c r="C28" s="60">
        <f>'Центр воен суд'!B18</f>
        <v>0</v>
      </c>
      <c r="D28" s="60">
        <f>'Центр воен суд'!C18</f>
        <v>0</v>
      </c>
      <c r="E28" s="61">
        <f t="shared" si="4"/>
        <v>0</v>
      </c>
      <c r="F28" s="62">
        <f>ROUND(' заявка центр воен суд'!$C$32*1.1*субвенция!B28,2)</f>
        <v>0</v>
      </c>
      <c r="G28" s="62">
        <f>ROUND(' заявка центр воен суд'!$D$32*1.1*субвенция!B28,2)</f>
        <v>0</v>
      </c>
      <c r="H28" s="62">
        <f>ROUND('Центр воен суд'!K18,2)</f>
        <v>0</v>
      </c>
      <c r="I28" s="67">
        <f t="shared" si="5"/>
        <v>0</v>
      </c>
      <c r="J28" s="59">
        <f t="shared" si="6"/>
        <v>0</v>
      </c>
      <c r="K28" s="59">
        <f t="shared" si="7"/>
        <v>0</v>
      </c>
      <c r="L28" s="59">
        <f t="shared" si="2"/>
        <v>0</v>
      </c>
      <c r="M28" s="68">
        <f t="shared" si="8"/>
        <v>0</v>
      </c>
      <c r="N28" s="69"/>
      <c r="O28" s="69"/>
      <c r="P28" s="69"/>
    </row>
    <row r="29" spans="1:16" s="63" customFormat="1" ht="15" x14ac:dyDescent="0.25">
      <c r="A29" s="59" t="s">
        <v>24</v>
      </c>
      <c r="B29" s="60">
        <f t="shared" si="3"/>
        <v>0</v>
      </c>
      <c r="C29" s="60">
        <f>'Центр воен суд'!B19</f>
        <v>0</v>
      </c>
      <c r="D29" s="60">
        <f>'Центр воен суд'!C19</f>
        <v>0</v>
      </c>
      <c r="E29" s="61">
        <f t="shared" si="4"/>
        <v>0</v>
      </c>
      <c r="F29" s="62">
        <f>ROUND(' заявка центр воен суд'!$C$32*1.1*субвенция!B29,2)</f>
        <v>0</v>
      </c>
      <c r="G29" s="62">
        <f>ROUND(' заявка центр воен суд'!$D$32*1.1*субвенция!B29,2)</f>
        <v>0</v>
      </c>
      <c r="H29" s="62">
        <f>ROUND('Центр воен суд'!K19,2)</f>
        <v>0</v>
      </c>
      <c r="I29" s="67">
        <f t="shared" si="5"/>
        <v>0</v>
      </c>
      <c r="J29" s="59">
        <f t="shared" si="6"/>
        <v>0</v>
      </c>
      <c r="K29" s="59">
        <f t="shared" si="7"/>
        <v>0</v>
      </c>
      <c r="L29" s="59">
        <f t="shared" si="2"/>
        <v>0</v>
      </c>
      <c r="M29" s="68">
        <f t="shared" si="8"/>
        <v>0</v>
      </c>
      <c r="N29" s="69"/>
      <c r="O29" s="69"/>
      <c r="P29" s="69"/>
    </row>
    <row r="30" spans="1:16" s="63" customFormat="1" ht="15" x14ac:dyDescent="0.25">
      <c r="A30" s="59" t="s">
        <v>25</v>
      </c>
      <c r="B30" s="60">
        <f t="shared" si="3"/>
        <v>0</v>
      </c>
      <c r="C30" s="60">
        <f>'Центр воен суд'!B20</f>
        <v>0</v>
      </c>
      <c r="D30" s="60">
        <f>'Центр воен суд'!C20</f>
        <v>0</v>
      </c>
      <c r="E30" s="61">
        <f t="shared" si="4"/>
        <v>0</v>
      </c>
      <c r="F30" s="62">
        <f>ROUND(' заявка центр воен суд'!$C$32*1.1*субвенция!B30,2)</f>
        <v>0</v>
      </c>
      <c r="G30" s="62">
        <f>ROUND(' заявка центр воен суд'!$D$32*1.1*субвенция!B30,2)</f>
        <v>0</v>
      </c>
      <c r="H30" s="62">
        <f>ROUND('Центр воен суд'!K20,2)</f>
        <v>0</v>
      </c>
      <c r="I30" s="67">
        <f t="shared" si="5"/>
        <v>0</v>
      </c>
      <c r="J30" s="59">
        <f t="shared" si="6"/>
        <v>0</v>
      </c>
      <c r="K30" s="59">
        <f t="shared" si="7"/>
        <v>0</v>
      </c>
      <c r="L30" s="59">
        <f t="shared" si="2"/>
        <v>0</v>
      </c>
      <c r="M30" s="68">
        <f t="shared" si="8"/>
        <v>0</v>
      </c>
      <c r="N30" s="69"/>
      <c r="O30" s="69"/>
      <c r="P30" s="69"/>
    </row>
    <row r="31" spans="1:16" s="63" customFormat="1" ht="15" x14ac:dyDescent="0.25">
      <c r="A31" s="59" t="s">
        <v>26</v>
      </c>
      <c r="B31" s="60">
        <f t="shared" si="3"/>
        <v>0</v>
      </c>
      <c r="C31" s="60">
        <f>'Центр воен суд'!B21</f>
        <v>0</v>
      </c>
      <c r="D31" s="60">
        <f>'Центр воен суд'!C21</f>
        <v>0</v>
      </c>
      <c r="E31" s="61">
        <f t="shared" si="4"/>
        <v>0</v>
      </c>
      <c r="F31" s="62">
        <f>ROUND(' заявка центр воен суд'!$C$32*1.1*субвенция!B31,2)</f>
        <v>0</v>
      </c>
      <c r="G31" s="62">
        <f>ROUND(' заявка центр воен суд'!$D$32*1.1*субвенция!B31,2)</f>
        <v>0</v>
      </c>
      <c r="H31" s="62">
        <f>ROUND('Центр воен суд'!K21,2)</f>
        <v>0</v>
      </c>
      <c r="I31" s="67">
        <f t="shared" si="5"/>
        <v>0</v>
      </c>
      <c r="J31" s="59">
        <f t="shared" si="6"/>
        <v>0</v>
      </c>
      <c r="K31" s="59">
        <f t="shared" si="7"/>
        <v>0</v>
      </c>
      <c r="L31" s="59">
        <f t="shared" si="2"/>
        <v>0</v>
      </c>
      <c r="M31" s="68">
        <f t="shared" si="8"/>
        <v>0</v>
      </c>
      <c r="N31" s="69"/>
      <c r="O31" s="69"/>
      <c r="P31" s="69"/>
    </row>
    <row r="32" spans="1:16" s="63" customFormat="1" ht="15" x14ac:dyDescent="0.25">
      <c r="A32" s="59" t="s">
        <v>27</v>
      </c>
      <c r="B32" s="60">
        <f t="shared" si="3"/>
        <v>0</v>
      </c>
      <c r="C32" s="60">
        <f>'Центр воен суд'!B22</f>
        <v>0</v>
      </c>
      <c r="D32" s="60">
        <f>'Центр воен суд'!C22</f>
        <v>0</v>
      </c>
      <c r="E32" s="61">
        <f t="shared" si="4"/>
        <v>0</v>
      </c>
      <c r="F32" s="62">
        <f>ROUND(' заявка центр воен суд'!$C$32*1.1*субвенция!B32,2)</f>
        <v>0</v>
      </c>
      <c r="G32" s="62">
        <f>ROUND(' заявка центр воен суд'!$D$32*1.1*субвенция!B32,2)</f>
        <v>0</v>
      </c>
      <c r="H32" s="62">
        <f>ROUND('Центр воен суд'!K22,2)</f>
        <v>0</v>
      </c>
      <c r="I32" s="67">
        <f t="shared" si="5"/>
        <v>0</v>
      </c>
      <c r="J32" s="59">
        <f t="shared" si="6"/>
        <v>0</v>
      </c>
      <c r="K32" s="59">
        <f t="shared" si="7"/>
        <v>0</v>
      </c>
      <c r="L32" s="59">
        <f t="shared" si="2"/>
        <v>0</v>
      </c>
      <c r="M32" s="68">
        <f t="shared" si="8"/>
        <v>0</v>
      </c>
      <c r="N32" s="69"/>
      <c r="O32" s="69"/>
      <c r="P32" s="69"/>
    </row>
    <row r="33" spans="1:16" s="63" customFormat="1" ht="15" x14ac:dyDescent="0.25">
      <c r="A33" s="59" t="s">
        <v>28</v>
      </c>
      <c r="B33" s="60">
        <f t="shared" si="3"/>
        <v>0</v>
      </c>
      <c r="C33" s="60">
        <f>'Центр воен суд'!B23</f>
        <v>0</v>
      </c>
      <c r="D33" s="60">
        <f>'Центр воен суд'!C23</f>
        <v>0</v>
      </c>
      <c r="E33" s="61">
        <f t="shared" si="4"/>
        <v>0</v>
      </c>
      <c r="F33" s="62">
        <f>ROUND(' заявка центр воен суд'!$C$32*1.1*субвенция!B33,2)</f>
        <v>0</v>
      </c>
      <c r="G33" s="62">
        <f>ROUND(' заявка центр воен суд'!$D$32*1.1*субвенция!B33,2)</f>
        <v>0</v>
      </c>
      <c r="H33" s="62">
        <f>ROUND('Центр воен суд'!K23,2)</f>
        <v>0</v>
      </c>
      <c r="I33" s="67">
        <f t="shared" si="5"/>
        <v>0</v>
      </c>
      <c r="J33" s="59">
        <f t="shared" si="6"/>
        <v>0</v>
      </c>
      <c r="K33" s="59">
        <f t="shared" si="7"/>
        <v>0</v>
      </c>
      <c r="L33" s="59">
        <f t="shared" si="2"/>
        <v>0</v>
      </c>
      <c r="M33" s="68">
        <f t="shared" si="8"/>
        <v>0</v>
      </c>
      <c r="N33" s="69"/>
      <c r="O33" s="69"/>
      <c r="P33" s="69"/>
    </row>
    <row r="34" spans="1:16" s="63" customFormat="1" ht="15" x14ac:dyDescent="0.25">
      <c r="A34" s="59" t="s">
        <v>29</v>
      </c>
      <c r="B34" s="60">
        <f t="shared" si="3"/>
        <v>0</v>
      </c>
      <c r="C34" s="60">
        <f>'Центр воен суд'!B24</f>
        <v>0</v>
      </c>
      <c r="D34" s="60">
        <f>'Центр воен суд'!C24</f>
        <v>0</v>
      </c>
      <c r="E34" s="61">
        <f t="shared" si="4"/>
        <v>0</v>
      </c>
      <c r="F34" s="62">
        <f>ROUND(' заявка центр воен суд'!$C$32*1.1*субвенция!B34,2)</f>
        <v>0</v>
      </c>
      <c r="G34" s="62">
        <f>ROUND(' заявка центр воен суд'!$D$32*1.1*субвенция!B34,2)</f>
        <v>0</v>
      </c>
      <c r="H34" s="62">
        <f>ROUND('Центр воен суд'!K24,2)</f>
        <v>0</v>
      </c>
      <c r="I34" s="67">
        <f t="shared" si="5"/>
        <v>0</v>
      </c>
      <c r="J34" s="59">
        <f t="shared" si="6"/>
        <v>0</v>
      </c>
      <c r="K34" s="59">
        <f t="shared" si="7"/>
        <v>0</v>
      </c>
      <c r="L34" s="59">
        <f t="shared" si="2"/>
        <v>0</v>
      </c>
      <c r="M34" s="68">
        <f t="shared" si="8"/>
        <v>0</v>
      </c>
      <c r="N34" s="69"/>
      <c r="O34" s="69"/>
      <c r="P34" s="69"/>
    </row>
    <row r="35" spans="1:16" s="63" customFormat="1" ht="15" x14ac:dyDescent="0.25">
      <c r="A35" s="59" t="s">
        <v>30</v>
      </c>
      <c r="B35" s="60">
        <f t="shared" si="3"/>
        <v>0</v>
      </c>
      <c r="C35" s="60">
        <f>'Центр воен суд'!B25</f>
        <v>0</v>
      </c>
      <c r="D35" s="60">
        <f>'Центр воен суд'!C25</f>
        <v>0</v>
      </c>
      <c r="E35" s="61">
        <f t="shared" si="4"/>
        <v>0</v>
      </c>
      <c r="F35" s="62">
        <f>ROUND(' заявка центр воен суд'!$C$32*1.1*субвенция!B35,2)</f>
        <v>0</v>
      </c>
      <c r="G35" s="62">
        <f>ROUND(' заявка центр воен суд'!$D$32*1.1*субвенция!B35,2)</f>
        <v>0</v>
      </c>
      <c r="H35" s="62">
        <f>ROUND('Центр воен суд'!K25,2)</f>
        <v>0</v>
      </c>
      <c r="I35" s="67">
        <f t="shared" si="5"/>
        <v>0</v>
      </c>
      <c r="J35" s="59">
        <f t="shared" si="6"/>
        <v>0</v>
      </c>
      <c r="K35" s="59">
        <f t="shared" si="7"/>
        <v>0</v>
      </c>
      <c r="L35" s="59">
        <f t="shared" si="2"/>
        <v>0</v>
      </c>
      <c r="M35" s="68">
        <f t="shared" si="8"/>
        <v>0</v>
      </c>
      <c r="N35" s="69"/>
      <c r="O35" s="69"/>
      <c r="P35" s="69"/>
    </row>
    <row r="36" spans="1:16" s="63" customFormat="1" ht="15" x14ac:dyDescent="0.25">
      <c r="A36" s="59" t="s">
        <v>31</v>
      </c>
      <c r="B36" s="60">
        <f t="shared" si="3"/>
        <v>0</v>
      </c>
      <c r="C36" s="60">
        <f>'Центр воен суд'!B26</f>
        <v>0</v>
      </c>
      <c r="D36" s="60">
        <f>'Центр воен суд'!C26</f>
        <v>0</v>
      </c>
      <c r="E36" s="61">
        <f t="shared" si="4"/>
        <v>0</v>
      </c>
      <c r="F36" s="62">
        <f>ROUND(' заявка центр воен суд'!$C$32*1.1*субвенция!B36,2)</f>
        <v>0</v>
      </c>
      <c r="G36" s="62">
        <f>ROUND(' заявка центр воен суд'!$D$32*1.1*субвенция!B36,2)</f>
        <v>0</v>
      </c>
      <c r="H36" s="62">
        <f>ROUND('Центр воен суд'!K26,2)</f>
        <v>0</v>
      </c>
      <c r="I36" s="67">
        <f t="shared" si="5"/>
        <v>0</v>
      </c>
      <c r="J36" s="59">
        <f t="shared" si="6"/>
        <v>0</v>
      </c>
      <c r="K36" s="59">
        <f t="shared" si="7"/>
        <v>0</v>
      </c>
      <c r="L36" s="59">
        <f t="shared" si="2"/>
        <v>0</v>
      </c>
      <c r="M36" s="68">
        <f t="shared" si="8"/>
        <v>0</v>
      </c>
      <c r="N36" s="69"/>
      <c r="O36" s="69"/>
      <c r="P36" s="69"/>
    </row>
    <row r="37" spans="1:16" s="63" customFormat="1" ht="15" x14ac:dyDescent="0.25">
      <c r="A37" s="59" t="s">
        <v>32</v>
      </c>
      <c r="B37" s="60">
        <f t="shared" si="3"/>
        <v>0</v>
      </c>
      <c r="C37" s="60">
        <f>'Центр воен суд'!B27</f>
        <v>0</v>
      </c>
      <c r="D37" s="60">
        <f>'Центр воен суд'!C27</f>
        <v>0</v>
      </c>
      <c r="E37" s="61">
        <f t="shared" si="4"/>
        <v>0</v>
      </c>
      <c r="F37" s="62">
        <f>ROUND(' заявка центр воен суд'!$C$32*1.1*субвенция!B37,2)</f>
        <v>0</v>
      </c>
      <c r="G37" s="62">
        <f>ROUND(' заявка центр воен суд'!$D$32*1.1*субвенция!B37,2)</f>
        <v>0</v>
      </c>
      <c r="H37" s="62">
        <f>ROUND('Центр воен суд'!K27,2)</f>
        <v>0</v>
      </c>
      <c r="I37" s="67">
        <f t="shared" si="5"/>
        <v>0</v>
      </c>
      <c r="J37" s="59">
        <f t="shared" si="6"/>
        <v>0</v>
      </c>
      <c r="K37" s="59">
        <f t="shared" si="7"/>
        <v>0</v>
      </c>
      <c r="L37" s="59">
        <f t="shared" si="2"/>
        <v>0</v>
      </c>
      <c r="M37" s="68">
        <f t="shared" si="8"/>
        <v>0</v>
      </c>
      <c r="N37" s="69"/>
      <c r="O37" s="69"/>
      <c r="P37" s="69"/>
    </row>
    <row r="38" spans="1:16" s="63" customFormat="1" ht="15" x14ac:dyDescent="0.25">
      <c r="A38" s="59" t="s">
        <v>33</v>
      </c>
      <c r="B38" s="60">
        <f t="shared" si="3"/>
        <v>0</v>
      </c>
      <c r="C38" s="60">
        <f>'Центр воен суд'!B28</f>
        <v>0</v>
      </c>
      <c r="D38" s="60">
        <f>'Центр воен суд'!C28</f>
        <v>0</v>
      </c>
      <c r="E38" s="61">
        <f t="shared" si="4"/>
        <v>0</v>
      </c>
      <c r="F38" s="62">
        <f>ROUND(' заявка центр воен суд'!$C$32*1.1*субвенция!B38,2)</f>
        <v>0</v>
      </c>
      <c r="G38" s="62">
        <f>ROUND(' заявка центр воен суд'!$D$32*1.1*субвенция!B38,2)</f>
        <v>0</v>
      </c>
      <c r="H38" s="62">
        <f>ROUND('Центр воен суд'!K28,2)</f>
        <v>0</v>
      </c>
      <c r="I38" s="67">
        <f t="shared" si="5"/>
        <v>0</v>
      </c>
      <c r="J38" s="59">
        <f t="shared" si="6"/>
        <v>0</v>
      </c>
      <c r="K38" s="59">
        <f t="shared" si="7"/>
        <v>0</v>
      </c>
      <c r="L38" s="59">
        <f t="shared" si="2"/>
        <v>0</v>
      </c>
      <c r="M38" s="68">
        <f t="shared" si="8"/>
        <v>0</v>
      </c>
      <c r="N38" s="69"/>
      <c r="O38" s="69"/>
      <c r="P38" s="69"/>
    </row>
    <row r="39" spans="1:16" s="63" customFormat="1" ht="15" x14ac:dyDescent="0.25">
      <c r="A39" s="59" t="s">
        <v>34</v>
      </c>
      <c r="B39" s="60">
        <f t="shared" si="3"/>
        <v>0</v>
      </c>
      <c r="C39" s="60">
        <f>'Центр воен суд'!B29</f>
        <v>0</v>
      </c>
      <c r="D39" s="60">
        <f>'Центр воен суд'!C29</f>
        <v>0</v>
      </c>
      <c r="E39" s="61">
        <f t="shared" si="4"/>
        <v>0</v>
      </c>
      <c r="F39" s="62">
        <f>ROUND(' заявка центр воен суд'!$C$32*1.1*субвенция!B39,2)</f>
        <v>0</v>
      </c>
      <c r="G39" s="62">
        <f>ROUND(' заявка центр воен суд'!$D$32*1.1*субвенция!B39,2)</f>
        <v>0</v>
      </c>
      <c r="H39" s="62">
        <f>ROUND('Центр воен суд'!K29,2)</f>
        <v>0</v>
      </c>
      <c r="I39" s="67">
        <f t="shared" si="5"/>
        <v>0</v>
      </c>
      <c r="J39" s="59">
        <f t="shared" si="6"/>
        <v>0</v>
      </c>
      <c r="K39" s="59">
        <f t="shared" si="7"/>
        <v>0</v>
      </c>
      <c r="L39" s="59">
        <f t="shared" si="2"/>
        <v>0</v>
      </c>
      <c r="M39" s="68">
        <f t="shared" si="8"/>
        <v>0</v>
      </c>
      <c r="N39" s="69"/>
      <c r="O39" s="69"/>
      <c r="P39" s="69"/>
    </row>
    <row r="40" spans="1:16" s="63" customFormat="1" ht="15" x14ac:dyDescent="0.25">
      <c r="A40" s="59" t="s">
        <v>35</v>
      </c>
      <c r="B40" s="60">
        <f t="shared" si="3"/>
        <v>0</v>
      </c>
      <c r="C40" s="60">
        <f>'Центр воен суд'!B30</f>
        <v>0</v>
      </c>
      <c r="D40" s="60">
        <f>'Центр воен суд'!C30</f>
        <v>0</v>
      </c>
      <c r="E40" s="61">
        <f t="shared" si="4"/>
        <v>0</v>
      </c>
      <c r="F40" s="62">
        <f>ROUND(' заявка центр воен суд'!$C$32*1.1*субвенция!B40,2)</f>
        <v>0</v>
      </c>
      <c r="G40" s="62">
        <f>ROUND(' заявка центр воен суд'!$D$32*1.1*субвенция!B40,2)</f>
        <v>0</v>
      </c>
      <c r="H40" s="62">
        <f>ROUND('Центр воен суд'!K30,2)</f>
        <v>0</v>
      </c>
      <c r="I40" s="67">
        <f t="shared" si="5"/>
        <v>0</v>
      </c>
      <c r="J40" s="59">
        <f t="shared" si="6"/>
        <v>0</v>
      </c>
      <c r="K40" s="59">
        <f t="shared" si="7"/>
        <v>0</v>
      </c>
      <c r="L40" s="59">
        <f t="shared" si="2"/>
        <v>0</v>
      </c>
      <c r="M40" s="68">
        <f t="shared" si="8"/>
        <v>0</v>
      </c>
      <c r="N40" s="69"/>
      <c r="O40" s="69"/>
      <c r="P40" s="69"/>
    </row>
    <row r="41" spans="1:16" s="63" customFormat="1" ht="15" x14ac:dyDescent="0.25">
      <c r="A41" s="59" t="s">
        <v>36</v>
      </c>
      <c r="B41" s="60">
        <f t="shared" si="3"/>
        <v>0</v>
      </c>
      <c r="C41" s="60">
        <f>'Центр воен суд'!B31</f>
        <v>0</v>
      </c>
      <c r="D41" s="60">
        <f>'Центр воен суд'!C31</f>
        <v>0</v>
      </c>
      <c r="E41" s="61">
        <f t="shared" si="4"/>
        <v>0</v>
      </c>
      <c r="F41" s="62">
        <f>ROUND(' заявка центр воен суд'!$C$32*1.1*субвенция!B41,2)</f>
        <v>0</v>
      </c>
      <c r="G41" s="62">
        <f>ROUND(' заявка центр воен суд'!$D$32*1.1*субвенция!B41,2)</f>
        <v>0</v>
      </c>
      <c r="H41" s="62">
        <f>ROUND('Центр воен суд'!K31,2)</f>
        <v>0</v>
      </c>
      <c r="I41" s="67">
        <f t="shared" si="5"/>
        <v>0</v>
      </c>
      <c r="J41" s="59">
        <f t="shared" si="6"/>
        <v>0</v>
      </c>
      <c r="K41" s="59">
        <f t="shared" si="7"/>
        <v>0</v>
      </c>
      <c r="L41" s="59">
        <f t="shared" si="2"/>
        <v>0</v>
      </c>
      <c r="M41" s="68">
        <f t="shared" si="8"/>
        <v>0</v>
      </c>
      <c r="N41" s="69"/>
      <c r="O41" s="69"/>
      <c r="P41" s="69"/>
    </row>
    <row r="42" spans="1:16" s="63" customFormat="1" ht="15" x14ac:dyDescent="0.25">
      <c r="A42" s="59" t="s">
        <v>37</v>
      </c>
      <c r="B42" s="60">
        <f t="shared" si="3"/>
        <v>0</v>
      </c>
      <c r="C42" s="60">
        <f>'Центр воен суд'!B32</f>
        <v>0</v>
      </c>
      <c r="D42" s="60">
        <f>'Центр воен суд'!C32</f>
        <v>0</v>
      </c>
      <c r="E42" s="61">
        <f t="shared" si="4"/>
        <v>0</v>
      </c>
      <c r="F42" s="62">
        <f>ROUND(' заявка центр воен суд'!$C$32*1.1*субвенция!B42,2)</f>
        <v>0</v>
      </c>
      <c r="G42" s="62">
        <f>ROUND(' заявка центр воен суд'!$D$32*1.1*субвенция!B42,2)</f>
        <v>0</v>
      </c>
      <c r="H42" s="62">
        <f>ROUND('Центр воен суд'!K32,2)</f>
        <v>0</v>
      </c>
      <c r="I42" s="67">
        <f t="shared" si="5"/>
        <v>0</v>
      </c>
      <c r="J42" s="59">
        <f t="shared" si="6"/>
        <v>0</v>
      </c>
      <c r="K42" s="59">
        <f t="shared" si="7"/>
        <v>0</v>
      </c>
      <c r="L42" s="59">
        <f t="shared" si="2"/>
        <v>0</v>
      </c>
      <c r="M42" s="68">
        <f t="shared" si="8"/>
        <v>0</v>
      </c>
      <c r="N42" s="69"/>
      <c r="O42" s="69"/>
      <c r="P42" s="69"/>
    </row>
    <row r="43" spans="1:16" s="63" customFormat="1" ht="15" x14ac:dyDescent="0.25">
      <c r="A43" s="59" t="s">
        <v>38</v>
      </c>
      <c r="B43" s="60">
        <f t="shared" si="3"/>
        <v>0</v>
      </c>
      <c r="C43" s="60">
        <f>'Центр воен суд'!B33</f>
        <v>0</v>
      </c>
      <c r="D43" s="60">
        <f>'Центр воен суд'!C33</f>
        <v>0</v>
      </c>
      <c r="E43" s="61">
        <f t="shared" si="4"/>
        <v>0</v>
      </c>
      <c r="F43" s="62">
        <f>ROUND(' заявка центр воен суд'!$C$32*1.1*субвенция!B43,2)</f>
        <v>0</v>
      </c>
      <c r="G43" s="62">
        <f>ROUND(' заявка центр воен суд'!$D$32*1.1*субвенция!B43,2)</f>
        <v>0</v>
      </c>
      <c r="H43" s="62">
        <f>ROUND('Центр воен суд'!K33,2)</f>
        <v>0</v>
      </c>
      <c r="I43" s="67">
        <f t="shared" si="5"/>
        <v>0</v>
      </c>
      <c r="J43" s="59">
        <f t="shared" si="6"/>
        <v>0</v>
      </c>
      <c r="K43" s="59">
        <f t="shared" si="7"/>
        <v>0</v>
      </c>
      <c r="L43" s="59">
        <f t="shared" si="2"/>
        <v>0</v>
      </c>
      <c r="M43" s="68">
        <f t="shared" si="8"/>
        <v>0</v>
      </c>
      <c r="N43" s="69"/>
      <c r="O43" s="69"/>
      <c r="P43" s="69"/>
    </row>
    <row r="44" spans="1:16" s="63" customFormat="1" ht="15" x14ac:dyDescent="0.25">
      <c r="A44" s="59" t="s">
        <v>39</v>
      </c>
      <c r="B44" s="60">
        <f t="shared" si="3"/>
        <v>0</v>
      </c>
      <c r="C44" s="60">
        <f>'Центр воен суд'!B34</f>
        <v>0</v>
      </c>
      <c r="D44" s="60">
        <f>'Центр воен суд'!C34</f>
        <v>0</v>
      </c>
      <c r="E44" s="61">
        <f t="shared" si="4"/>
        <v>0</v>
      </c>
      <c r="F44" s="62">
        <f>ROUND(' заявка центр воен суд'!$C$32*1.1*субвенция!B44,2)</f>
        <v>0</v>
      </c>
      <c r="G44" s="62">
        <f>ROUND(' заявка центр воен суд'!$D$32*1.1*субвенция!B44,2)</f>
        <v>0</v>
      </c>
      <c r="H44" s="62">
        <f>ROUND('Центр воен суд'!K34,2)</f>
        <v>0</v>
      </c>
      <c r="I44" s="67">
        <f t="shared" si="5"/>
        <v>0</v>
      </c>
      <c r="J44" s="59">
        <f t="shared" si="6"/>
        <v>0</v>
      </c>
      <c r="K44" s="59">
        <f t="shared" si="7"/>
        <v>0</v>
      </c>
      <c r="L44" s="59">
        <f t="shared" si="2"/>
        <v>0</v>
      </c>
      <c r="M44" s="68">
        <f t="shared" si="8"/>
        <v>0</v>
      </c>
      <c r="N44" s="69"/>
      <c r="O44" s="69"/>
      <c r="P44" s="69"/>
    </row>
    <row r="45" spans="1:16" s="63" customFormat="1" ht="15" x14ac:dyDescent="0.25">
      <c r="A45" s="59" t="s">
        <v>40</v>
      </c>
      <c r="B45" s="60">
        <f t="shared" si="3"/>
        <v>0</v>
      </c>
      <c r="C45" s="60">
        <f>'Центр воен суд'!B35</f>
        <v>0</v>
      </c>
      <c r="D45" s="60">
        <f>'Центр воен суд'!C35</f>
        <v>0</v>
      </c>
      <c r="E45" s="61">
        <f t="shared" si="4"/>
        <v>0</v>
      </c>
      <c r="F45" s="62">
        <f>ROUND(' заявка центр воен суд'!$C$32*1.1*субвенция!B45,2)</f>
        <v>0</v>
      </c>
      <c r="G45" s="62">
        <f>ROUND(' заявка центр воен суд'!$D$32*1.1*субвенция!B45,2)</f>
        <v>0</v>
      </c>
      <c r="H45" s="62">
        <f>ROUND('Центр воен суд'!K35,2)</f>
        <v>0</v>
      </c>
      <c r="I45" s="67">
        <f t="shared" si="5"/>
        <v>0</v>
      </c>
      <c r="J45" s="59">
        <f t="shared" si="6"/>
        <v>0</v>
      </c>
      <c r="K45" s="59">
        <f t="shared" si="7"/>
        <v>0</v>
      </c>
      <c r="L45" s="59">
        <f t="shared" si="2"/>
        <v>0</v>
      </c>
      <c r="M45" s="68">
        <f t="shared" si="8"/>
        <v>0</v>
      </c>
      <c r="N45" s="69"/>
      <c r="O45" s="69"/>
      <c r="P45" s="69"/>
    </row>
    <row r="46" spans="1:16" s="63" customFormat="1" ht="15" x14ac:dyDescent="0.25">
      <c r="A46" s="59" t="s">
        <v>41</v>
      </c>
      <c r="B46" s="60">
        <f t="shared" si="3"/>
        <v>0</v>
      </c>
      <c r="C46" s="60">
        <f>'Центр воен суд'!B36</f>
        <v>0</v>
      </c>
      <c r="D46" s="60">
        <f>'Центр воен суд'!C36</f>
        <v>0</v>
      </c>
      <c r="E46" s="61">
        <f t="shared" si="4"/>
        <v>0</v>
      </c>
      <c r="F46" s="62">
        <f>ROUND(' заявка центр воен суд'!$C$32*1.1*субвенция!B46,2)</f>
        <v>0</v>
      </c>
      <c r="G46" s="62">
        <f>ROUND(' заявка центр воен суд'!$D$32*1.1*субвенция!B46,2)</f>
        <v>0</v>
      </c>
      <c r="H46" s="62">
        <f>ROUND('Центр воен суд'!K36,2)</f>
        <v>0</v>
      </c>
      <c r="I46" s="67">
        <f t="shared" si="5"/>
        <v>0</v>
      </c>
      <c r="J46" s="59">
        <f t="shared" si="6"/>
        <v>0</v>
      </c>
      <c r="K46" s="59">
        <f t="shared" si="7"/>
        <v>0</v>
      </c>
      <c r="L46" s="59">
        <f t="shared" si="2"/>
        <v>0</v>
      </c>
      <c r="M46" s="68">
        <f t="shared" si="8"/>
        <v>0</v>
      </c>
      <c r="N46" s="69"/>
      <c r="O46" s="69"/>
      <c r="P46" s="69"/>
    </row>
    <row r="47" spans="1:16" s="63" customFormat="1" ht="15" x14ac:dyDescent="0.25">
      <c r="A47" s="59" t="s">
        <v>42</v>
      </c>
      <c r="B47" s="60">
        <f t="shared" si="3"/>
        <v>0</v>
      </c>
      <c r="C47" s="60">
        <f>'Центр воен суд'!B37</f>
        <v>0</v>
      </c>
      <c r="D47" s="60">
        <f>'Центр воен суд'!C37</f>
        <v>0</v>
      </c>
      <c r="E47" s="61">
        <f t="shared" si="4"/>
        <v>0</v>
      </c>
      <c r="F47" s="62">
        <f>ROUND(' заявка центр воен суд'!$C$32*1.1*субвенция!B47,2)</f>
        <v>0</v>
      </c>
      <c r="G47" s="62">
        <f>ROUND(' заявка центр воен суд'!$D$32*1.1*субвенция!B47,2)</f>
        <v>0</v>
      </c>
      <c r="H47" s="62">
        <f>ROUND('Центр воен суд'!K37,2)</f>
        <v>0</v>
      </c>
      <c r="I47" s="67">
        <f t="shared" si="5"/>
        <v>0</v>
      </c>
      <c r="J47" s="59">
        <f t="shared" si="6"/>
        <v>0</v>
      </c>
      <c r="K47" s="59">
        <f t="shared" si="7"/>
        <v>0</v>
      </c>
      <c r="L47" s="59">
        <f t="shared" si="2"/>
        <v>0</v>
      </c>
      <c r="M47" s="68">
        <f t="shared" si="8"/>
        <v>0</v>
      </c>
      <c r="N47" s="69"/>
      <c r="O47" s="69"/>
      <c r="P47" s="69"/>
    </row>
    <row r="48" spans="1:16" s="63" customFormat="1" ht="15" x14ac:dyDescent="0.25">
      <c r="A48" s="59" t="s">
        <v>46</v>
      </c>
      <c r="B48" s="60">
        <f t="shared" si="3"/>
        <v>0</v>
      </c>
      <c r="C48" s="60">
        <f>'Центр воен суд'!B38</f>
        <v>0</v>
      </c>
      <c r="D48" s="60">
        <f>'Центр воен суд'!C38</f>
        <v>0</v>
      </c>
      <c r="E48" s="61">
        <f t="shared" si="4"/>
        <v>0</v>
      </c>
      <c r="F48" s="62">
        <f>ROUND(' заявка центр воен суд'!$C$32*1.1*субвенция!B48,2)</f>
        <v>0</v>
      </c>
      <c r="G48" s="62">
        <f>ROUND(' заявка центр воен суд'!$D$32*1.1*субвенция!B48,2)</f>
        <v>0</v>
      </c>
      <c r="H48" s="62">
        <f>ROUND('Центр воен суд'!K38,2)</f>
        <v>0</v>
      </c>
      <c r="I48" s="67">
        <f t="shared" si="5"/>
        <v>0</v>
      </c>
      <c r="J48" s="59">
        <f t="shared" si="6"/>
        <v>0</v>
      </c>
      <c r="K48" s="59">
        <f t="shared" si="7"/>
        <v>0</v>
      </c>
      <c r="L48" s="59">
        <f t="shared" si="2"/>
        <v>0</v>
      </c>
      <c r="M48" s="68">
        <f t="shared" si="8"/>
        <v>0</v>
      </c>
      <c r="N48" s="69"/>
      <c r="O48" s="69"/>
      <c r="P48" s="69"/>
    </row>
    <row r="49" spans="1:16" s="63" customFormat="1" ht="15" x14ac:dyDescent="0.25">
      <c r="A49" s="59" t="s">
        <v>47</v>
      </c>
      <c r="B49" s="60">
        <f t="shared" si="3"/>
        <v>0</v>
      </c>
      <c r="C49" s="60">
        <f>'Центр воен суд'!B39</f>
        <v>0</v>
      </c>
      <c r="D49" s="60">
        <f>'Центр воен суд'!C39</f>
        <v>0</v>
      </c>
      <c r="E49" s="61">
        <f t="shared" si="4"/>
        <v>0</v>
      </c>
      <c r="F49" s="62">
        <f>ROUND(' заявка центр воен суд'!$C$32*1.1*субвенция!B49,2)</f>
        <v>0</v>
      </c>
      <c r="G49" s="62">
        <f>ROUND(' заявка центр воен суд'!$D$32*1.1*субвенция!B49,2)</f>
        <v>0</v>
      </c>
      <c r="H49" s="62">
        <f>ROUND('Центр воен суд'!K39,2)</f>
        <v>0</v>
      </c>
      <c r="I49" s="67">
        <f t="shared" si="5"/>
        <v>0</v>
      </c>
      <c r="J49" s="59">
        <f t="shared" si="6"/>
        <v>0</v>
      </c>
      <c r="K49" s="59">
        <f t="shared" si="7"/>
        <v>0</v>
      </c>
      <c r="L49" s="59">
        <f t="shared" si="2"/>
        <v>0</v>
      </c>
      <c r="M49" s="68">
        <f t="shared" si="8"/>
        <v>0</v>
      </c>
      <c r="N49" s="69"/>
      <c r="O49" s="69"/>
      <c r="P49" s="69"/>
    </row>
    <row r="50" spans="1:16" s="63" customFormat="1" ht="15" x14ac:dyDescent="0.25">
      <c r="A50" s="59" t="s">
        <v>48</v>
      </c>
      <c r="B50" s="60">
        <f t="shared" si="3"/>
        <v>0</v>
      </c>
      <c r="C50" s="60">
        <f>'Центр воен суд'!B40</f>
        <v>0</v>
      </c>
      <c r="D50" s="60">
        <f>'Центр воен суд'!C40</f>
        <v>0</v>
      </c>
      <c r="E50" s="61">
        <f t="shared" si="4"/>
        <v>0</v>
      </c>
      <c r="F50" s="62">
        <f>ROUND(' заявка центр воен суд'!$C$32*1.1*субвенция!B50,2)</f>
        <v>0</v>
      </c>
      <c r="G50" s="62">
        <f>ROUND(' заявка центр воен суд'!$D$32*1.1*субвенция!B50,2)</f>
        <v>0</v>
      </c>
      <c r="H50" s="62">
        <f>ROUND('Центр воен суд'!K40,2)</f>
        <v>0</v>
      </c>
      <c r="I50" s="67">
        <f t="shared" si="5"/>
        <v>0</v>
      </c>
      <c r="J50" s="59">
        <f t="shared" si="6"/>
        <v>0</v>
      </c>
      <c r="K50" s="59">
        <f t="shared" si="7"/>
        <v>0</v>
      </c>
      <c r="L50" s="59">
        <f t="shared" si="2"/>
        <v>0</v>
      </c>
      <c r="M50" s="68">
        <f t="shared" si="8"/>
        <v>0</v>
      </c>
      <c r="N50" s="69"/>
      <c r="O50" s="69"/>
      <c r="P50" s="69"/>
    </row>
    <row r="51" spans="1:16" s="63" customFormat="1" ht="15" x14ac:dyDescent="0.25">
      <c r="A51" s="59" t="s">
        <v>49</v>
      </c>
      <c r="B51" s="60">
        <f t="shared" si="3"/>
        <v>0</v>
      </c>
      <c r="C51" s="60">
        <f>'Центр воен суд'!B41</f>
        <v>0</v>
      </c>
      <c r="D51" s="60">
        <f>'Центр воен суд'!C41</f>
        <v>0</v>
      </c>
      <c r="E51" s="61">
        <f t="shared" si="4"/>
        <v>0</v>
      </c>
      <c r="F51" s="62">
        <f>ROUND(' заявка центр воен суд'!$C$32*1.1*субвенция!B51,2)</f>
        <v>0</v>
      </c>
      <c r="G51" s="62">
        <f>ROUND(' заявка центр воен суд'!$D$32*1.1*субвенция!B51,2)</f>
        <v>0</v>
      </c>
      <c r="H51" s="62">
        <f>ROUND('Центр воен суд'!K41,2)</f>
        <v>0</v>
      </c>
      <c r="I51" s="67">
        <f t="shared" si="5"/>
        <v>0</v>
      </c>
      <c r="J51" s="59">
        <f t="shared" si="6"/>
        <v>0</v>
      </c>
      <c r="K51" s="59">
        <f t="shared" si="7"/>
        <v>0</v>
      </c>
      <c r="L51" s="59">
        <f t="shared" si="2"/>
        <v>0</v>
      </c>
      <c r="M51" s="68">
        <f t="shared" si="8"/>
        <v>0</v>
      </c>
      <c r="N51" s="69"/>
      <c r="O51" s="69"/>
      <c r="P51" s="69"/>
    </row>
    <row r="52" spans="1:16" s="63" customFormat="1" ht="15" x14ac:dyDescent="0.25">
      <c r="A52" s="59" t="s">
        <v>50</v>
      </c>
      <c r="B52" s="60">
        <f t="shared" si="3"/>
        <v>0</v>
      </c>
      <c r="C52" s="60">
        <f>'Центр воен суд'!B42</f>
        <v>0</v>
      </c>
      <c r="D52" s="60">
        <f>'Центр воен суд'!C42</f>
        <v>0</v>
      </c>
      <c r="E52" s="61">
        <f t="shared" si="4"/>
        <v>0</v>
      </c>
      <c r="F52" s="62">
        <f>ROUND(' заявка центр воен суд'!$C$32*1.1*субвенция!B52,2)</f>
        <v>0</v>
      </c>
      <c r="G52" s="62">
        <f>ROUND(' заявка центр воен суд'!$D$32*1.1*субвенция!B52,2)</f>
        <v>0</v>
      </c>
      <c r="H52" s="62">
        <f>ROUND('Центр воен суд'!K42,2)</f>
        <v>0</v>
      </c>
      <c r="I52" s="67">
        <f t="shared" si="5"/>
        <v>0</v>
      </c>
      <c r="J52" s="59">
        <f t="shared" si="6"/>
        <v>0</v>
      </c>
      <c r="K52" s="59">
        <f t="shared" si="7"/>
        <v>0</v>
      </c>
      <c r="L52" s="59">
        <f t="shared" si="2"/>
        <v>0</v>
      </c>
      <c r="M52" s="68">
        <f t="shared" si="8"/>
        <v>0</v>
      </c>
      <c r="N52" s="69"/>
      <c r="O52" s="69"/>
      <c r="P52" s="69"/>
    </row>
    <row r="53" spans="1:16" s="63" customFormat="1" ht="15" x14ac:dyDescent="0.25">
      <c r="A53" s="59" t="s">
        <v>44</v>
      </c>
      <c r="B53" s="60">
        <f t="shared" si="3"/>
        <v>0</v>
      </c>
      <c r="C53" s="60">
        <f>'Центр воен суд'!B43</f>
        <v>0</v>
      </c>
      <c r="D53" s="60">
        <f>'Центр воен суд'!C43</f>
        <v>0</v>
      </c>
      <c r="E53" s="61">
        <f t="shared" si="4"/>
        <v>0</v>
      </c>
      <c r="F53" s="62">
        <f>ROUND(' заявка центр воен суд'!$C$32*1.1*субвенция!B53,2)</f>
        <v>0</v>
      </c>
      <c r="G53" s="62">
        <f>ROUND(' заявка центр воен суд'!$D$32*1.1*субвенция!B53,2)</f>
        <v>0</v>
      </c>
      <c r="H53" s="62">
        <f>ROUND('Центр воен суд'!K43,2)</f>
        <v>0</v>
      </c>
      <c r="I53" s="67">
        <f t="shared" si="5"/>
        <v>0</v>
      </c>
      <c r="J53" s="59">
        <f t="shared" si="6"/>
        <v>0</v>
      </c>
      <c r="K53" s="59">
        <f t="shared" si="7"/>
        <v>0</v>
      </c>
      <c r="L53" s="59">
        <f t="shared" si="2"/>
        <v>0</v>
      </c>
      <c r="M53" s="68">
        <f t="shared" si="8"/>
        <v>0</v>
      </c>
      <c r="N53" s="69"/>
      <c r="O53" s="69"/>
      <c r="P53" s="69"/>
    </row>
    <row r="54" spans="1:16" s="63" customFormat="1" ht="15" x14ac:dyDescent="0.25">
      <c r="A54" s="59" t="s">
        <v>43</v>
      </c>
      <c r="B54" s="60">
        <f t="shared" si="3"/>
        <v>0</v>
      </c>
      <c r="C54" s="60">
        <f>'Центр воен суд'!B44</f>
        <v>0</v>
      </c>
      <c r="D54" s="60">
        <f>'Центр воен суд'!C44</f>
        <v>0</v>
      </c>
      <c r="E54" s="61">
        <f t="shared" si="4"/>
        <v>0</v>
      </c>
      <c r="F54" s="62">
        <f>ROUND(' заявка центр воен суд'!$C$32*1.1*субвенция!B54,2)</f>
        <v>0</v>
      </c>
      <c r="G54" s="62">
        <f>ROUND(' заявка центр воен суд'!$D$32*1.1*субвенция!B54,2)</f>
        <v>0</v>
      </c>
      <c r="H54" s="62">
        <f>ROUND('Центр воен суд'!K44,2)</f>
        <v>0</v>
      </c>
      <c r="I54" s="67">
        <f t="shared" si="5"/>
        <v>0</v>
      </c>
      <c r="J54" s="59">
        <f t="shared" si="6"/>
        <v>0</v>
      </c>
      <c r="K54" s="59">
        <f t="shared" si="7"/>
        <v>0</v>
      </c>
      <c r="L54" s="59">
        <f t="shared" si="2"/>
        <v>0</v>
      </c>
      <c r="M54" s="68">
        <f t="shared" si="8"/>
        <v>0</v>
      </c>
      <c r="N54" s="69"/>
      <c r="O54" s="69"/>
      <c r="P54" s="69"/>
    </row>
    <row r="55" spans="1:16" s="63" customFormat="1" ht="15" x14ac:dyDescent="0.25">
      <c r="A55" s="59" t="s">
        <v>45</v>
      </c>
      <c r="B55" s="60">
        <f t="shared" si="3"/>
        <v>0</v>
      </c>
      <c r="C55" s="60">
        <f>'Центр воен суд'!B45</f>
        <v>0</v>
      </c>
      <c r="D55" s="60">
        <f>'Центр воен суд'!C45</f>
        <v>0</v>
      </c>
      <c r="E55" s="61">
        <f t="shared" si="4"/>
        <v>0</v>
      </c>
      <c r="F55" s="62">
        <f>ROUND(' заявка центр воен суд'!$C$32*1.1*субвенция!B55,2)</f>
        <v>0</v>
      </c>
      <c r="G55" s="62">
        <f>ROUND(' заявка центр воен суд'!$D$32*1.1*субвенция!B55,2)</f>
        <v>0</v>
      </c>
      <c r="H55" s="62">
        <f>ROUND('Центр воен суд'!K45,2)</f>
        <v>0</v>
      </c>
      <c r="I55" s="67">
        <f t="shared" si="5"/>
        <v>0</v>
      </c>
      <c r="J55" s="59">
        <f t="shared" si="6"/>
        <v>0</v>
      </c>
      <c r="K55" s="59">
        <f t="shared" si="7"/>
        <v>0</v>
      </c>
      <c r="L55" s="59">
        <f t="shared" si="2"/>
        <v>0</v>
      </c>
      <c r="M55" s="68">
        <f t="shared" si="8"/>
        <v>0</v>
      </c>
      <c r="N55" s="69"/>
      <c r="O55" s="69"/>
      <c r="P55" s="69"/>
    </row>
    <row r="56" spans="1:16" s="74" customFormat="1" ht="15" x14ac:dyDescent="0.25">
      <c r="A56" s="64" t="s">
        <v>97</v>
      </c>
      <c r="B56" s="65">
        <f t="shared" ref="B56:L56" si="9">SUM(B14:B55)</f>
        <v>0</v>
      </c>
      <c r="C56" s="65">
        <f t="shared" si="9"/>
        <v>0</v>
      </c>
      <c r="D56" s="65">
        <f t="shared" si="9"/>
        <v>0</v>
      </c>
      <c r="E56" s="71">
        <f t="shared" si="9"/>
        <v>0</v>
      </c>
      <c r="F56" s="71">
        <f t="shared" si="9"/>
        <v>0</v>
      </c>
      <c r="G56" s="71">
        <f t="shared" si="9"/>
        <v>0</v>
      </c>
      <c r="H56" s="71">
        <f t="shared" si="9"/>
        <v>0</v>
      </c>
      <c r="I56" s="72">
        <f>SUM(I14:I55)</f>
        <v>0</v>
      </c>
      <c r="J56" s="71">
        <f t="shared" si="9"/>
        <v>0</v>
      </c>
      <c r="K56" s="71">
        <f t="shared" si="9"/>
        <v>0</v>
      </c>
      <c r="L56" s="71">
        <f t="shared" si="9"/>
        <v>0</v>
      </c>
      <c r="M56" s="68"/>
      <c r="N56" s="73"/>
      <c r="O56" s="73"/>
      <c r="P56" s="73"/>
    </row>
    <row r="57" spans="1:16" s="63" customFormat="1" ht="8.25" customHeight="1" x14ac:dyDescent="0.25">
      <c r="M57" s="69"/>
      <c r="N57" s="69"/>
      <c r="O57" s="69"/>
      <c r="P57" s="69"/>
    </row>
    <row r="58" spans="1:16" s="63" customFormat="1" ht="15" x14ac:dyDescent="0.25">
      <c r="A58" s="56" t="s">
        <v>118</v>
      </c>
      <c r="M58" s="69"/>
      <c r="N58" s="69"/>
      <c r="O58" s="69"/>
      <c r="P58" s="69"/>
    </row>
    <row r="59" spans="1:16" x14ac:dyDescent="0.2">
      <c r="A59" s="131" t="s">
        <v>93</v>
      </c>
      <c r="B59" s="131" t="s">
        <v>95</v>
      </c>
      <c r="C59" s="133" t="s">
        <v>101</v>
      </c>
      <c r="D59" s="133"/>
      <c r="E59" s="131" t="s">
        <v>96</v>
      </c>
      <c r="F59" s="134" t="s">
        <v>101</v>
      </c>
      <c r="G59" s="135"/>
      <c r="H59" s="136"/>
      <c r="I59" s="131" t="s">
        <v>107</v>
      </c>
      <c r="J59" s="134" t="s">
        <v>101</v>
      </c>
      <c r="K59" s="135"/>
      <c r="L59" s="136"/>
      <c r="M59" s="22"/>
      <c r="N59" s="22"/>
      <c r="O59" s="22"/>
      <c r="P59" s="22"/>
    </row>
    <row r="60" spans="1:16" ht="51" x14ac:dyDescent="0.2">
      <c r="A60" s="132"/>
      <c r="B60" s="132"/>
      <c r="C60" s="54" t="s">
        <v>105</v>
      </c>
      <c r="D60" s="54" t="s">
        <v>106</v>
      </c>
      <c r="E60" s="132"/>
      <c r="F60" s="54" t="s">
        <v>102</v>
      </c>
      <c r="G60" s="54" t="s">
        <v>103</v>
      </c>
      <c r="H60" s="54" t="s">
        <v>104</v>
      </c>
      <c r="I60" s="132"/>
      <c r="J60" s="54" t="s">
        <v>102</v>
      </c>
      <c r="K60" s="54" t="s">
        <v>103</v>
      </c>
      <c r="L60" s="54" t="s">
        <v>104</v>
      </c>
      <c r="M60" s="22"/>
      <c r="N60" s="22"/>
      <c r="O60" s="22"/>
      <c r="P60" s="22"/>
    </row>
    <row r="61" spans="1:16" s="63" customFormat="1" ht="15" x14ac:dyDescent="0.25">
      <c r="A61" s="59" t="s">
        <v>51</v>
      </c>
      <c r="B61" s="60">
        <f>SUM(C61:D61)</f>
        <v>49</v>
      </c>
      <c r="C61" s="60">
        <f>сверка!B5</f>
        <v>49</v>
      </c>
      <c r="D61" s="60">
        <f>сверка!C5</f>
        <v>0</v>
      </c>
      <c r="E61" s="61">
        <f>SUM(F61:H61)</f>
        <v>7747.58</v>
      </c>
      <c r="F61" s="62">
        <f>ROUND('заявка сверка'!$C$32*1.1*субвенция!B61,2)</f>
        <v>851.62</v>
      </c>
      <c r="G61" s="62">
        <f>ROUND('заявка сверка'!$D$32*1.1*субвенция!B61,2)</f>
        <v>4737.8100000000004</v>
      </c>
      <c r="H61" s="62">
        <f>ROUND(сверка!K5,2)</f>
        <v>2158.15</v>
      </c>
      <c r="I61" s="59">
        <f>ROUND(SUM(J61:L61)/1000,1)</f>
        <v>7.7</v>
      </c>
      <c r="J61" s="59">
        <f>ROUND(F61*$J$8,2)</f>
        <v>851.62</v>
      </c>
      <c r="K61" s="59">
        <f>ROUND(G61*$J$8,2)</f>
        <v>4737.8100000000004</v>
      </c>
      <c r="L61" s="59">
        <f>ROUND(H61*$J$8,2)</f>
        <v>2158.15</v>
      </c>
      <c r="M61" s="68"/>
      <c r="N61" s="69">
        <f t="shared" ref="N61:N73" si="10">ROUND(SUM(F61:H61)/1000,1)</f>
        <v>7.7</v>
      </c>
      <c r="O61" s="69"/>
      <c r="P61" s="69"/>
    </row>
    <row r="62" spans="1:16" s="63" customFormat="1" ht="15" x14ac:dyDescent="0.25">
      <c r="A62" s="59" t="s">
        <v>11</v>
      </c>
      <c r="B62" s="60">
        <f t="shared" ref="B62:B102" si="11">SUM(C62:D62)</f>
        <v>0</v>
      </c>
      <c r="C62" s="60">
        <f>сверка!B6</f>
        <v>0</v>
      </c>
      <c r="D62" s="60">
        <f>сверка!C6</f>
        <v>0</v>
      </c>
      <c r="E62" s="61">
        <f t="shared" ref="E62:E102" si="12">SUM(F62:H62)</f>
        <v>0</v>
      </c>
      <c r="F62" s="62">
        <f>ROUND('заявка сверка'!$C$32*1.1*субвенция!B62,2)</f>
        <v>0</v>
      </c>
      <c r="G62" s="62">
        <f>ROUND('заявка сверка'!$D$32*1.1*субвенция!B62,2)</f>
        <v>0</v>
      </c>
      <c r="H62" s="62">
        <f>ROUND(сверка!K6,2)</f>
        <v>0</v>
      </c>
      <c r="I62" s="59">
        <f t="shared" ref="I62:I102" si="13">ROUND(SUM(J62:L62)/1000,1)</f>
        <v>0</v>
      </c>
      <c r="J62" s="59">
        <f t="shared" ref="J62:J77" si="14">ROUND(F62*$J$8,2)</f>
        <v>0</v>
      </c>
      <c r="K62" s="59">
        <f t="shared" ref="K62:K77" si="15">ROUND(G62*$J$8,2)</f>
        <v>0</v>
      </c>
      <c r="L62" s="59">
        <f t="shared" ref="L62:L77" si="16">ROUND(H62*$J$8,2)</f>
        <v>0</v>
      </c>
      <c r="M62" s="68"/>
      <c r="N62" s="69">
        <f t="shared" si="10"/>
        <v>0</v>
      </c>
      <c r="O62" s="69"/>
      <c r="P62" s="69"/>
    </row>
    <row r="63" spans="1:16" s="63" customFormat="1" ht="15" x14ac:dyDescent="0.25">
      <c r="A63" s="59" t="s">
        <v>12</v>
      </c>
      <c r="B63" s="60">
        <f t="shared" si="11"/>
        <v>0</v>
      </c>
      <c r="C63" s="60">
        <f>сверка!B7</f>
        <v>0</v>
      </c>
      <c r="D63" s="60">
        <f>сверка!C7</f>
        <v>0</v>
      </c>
      <c r="E63" s="61">
        <f t="shared" si="12"/>
        <v>0</v>
      </c>
      <c r="F63" s="62">
        <f>ROUND('заявка сверка'!$C$32*1.1*субвенция!B63,2)</f>
        <v>0</v>
      </c>
      <c r="G63" s="62">
        <f>ROUND('заявка сверка'!$D$32*1.1*субвенция!B63,2)</f>
        <v>0</v>
      </c>
      <c r="H63" s="62">
        <f>ROUND(сверка!K7,2)</f>
        <v>0</v>
      </c>
      <c r="I63" s="59">
        <f t="shared" si="13"/>
        <v>0</v>
      </c>
      <c r="J63" s="59">
        <f t="shared" si="14"/>
        <v>0</v>
      </c>
      <c r="K63" s="59">
        <f t="shared" si="15"/>
        <v>0</v>
      </c>
      <c r="L63" s="59">
        <f t="shared" si="16"/>
        <v>0</v>
      </c>
      <c r="M63" s="68"/>
      <c r="N63" s="69">
        <f t="shared" si="10"/>
        <v>0</v>
      </c>
      <c r="O63" s="69"/>
      <c r="P63" s="69"/>
    </row>
    <row r="64" spans="1:16" s="63" customFormat="1" ht="15" x14ac:dyDescent="0.25">
      <c r="A64" s="59" t="s">
        <v>52</v>
      </c>
      <c r="B64" s="60">
        <f t="shared" si="11"/>
        <v>115</v>
      </c>
      <c r="C64" s="60">
        <f>сверка!B8</f>
        <v>115</v>
      </c>
      <c r="D64" s="60">
        <f>сверка!C8</f>
        <v>0</v>
      </c>
      <c r="E64" s="61">
        <f t="shared" si="12"/>
        <v>18183.100000000002</v>
      </c>
      <c r="F64" s="62">
        <f>ROUND('заявка сверка'!$C$32*1.1*субвенция!B64,2)</f>
        <v>1998.7</v>
      </c>
      <c r="G64" s="62">
        <f>ROUND('заявка сверка'!$D$32*1.1*субвенция!B64,2)</f>
        <v>11119.35</v>
      </c>
      <c r="H64" s="62">
        <f>ROUND(сверка!K8,2)</f>
        <v>5065.05</v>
      </c>
      <c r="I64" s="59">
        <f t="shared" si="13"/>
        <v>18.2</v>
      </c>
      <c r="J64" s="59">
        <f t="shared" si="14"/>
        <v>1998.7</v>
      </c>
      <c r="K64" s="59">
        <f t="shared" si="15"/>
        <v>11119.35</v>
      </c>
      <c r="L64" s="59">
        <f t="shared" si="16"/>
        <v>5065.05</v>
      </c>
      <c r="M64" s="68"/>
      <c r="N64" s="69">
        <f t="shared" si="10"/>
        <v>18.2</v>
      </c>
      <c r="O64" s="69"/>
      <c r="P64" s="69"/>
    </row>
    <row r="65" spans="1:16" s="63" customFormat="1" ht="15" x14ac:dyDescent="0.25">
      <c r="A65" s="59" t="s">
        <v>13</v>
      </c>
      <c r="B65" s="60">
        <f t="shared" si="11"/>
        <v>119</v>
      </c>
      <c r="C65" s="60">
        <f>сверка!B9</f>
        <v>119</v>
      </c>
      <c r="D65" s="60">
        <f>сверка!C9</f>
        <v>0</v>
      </c>
      <c r="E65" s="61">
        <f t="shared" si="12"/>
        <v>18815.55</v>
      </c>
      <c r="F65" s="62">
        <f>ROUND('заявка сверка'!$C$32*1.1*субвенция!B65,2)</f>
        <v>2068.2199999999998</v>
      </c>
      <c r="G65" s="62">
        <f>ROUND('заявка сверка'!$D$32*1.1*субвенция!B65,2)</f>
        <v>11506.11</v>
      </c>
      <c r="H65" s="62">
        <f>ROUND(сверка!K9,2)</f>
        <v>5241.22</v>
      </c>
      <c r="I65" s="59">
        <f t="shared" si="13"/>
        <v>18.8</v>
      </c>
      <c r="J65" s="59">
        <f t="shared" si="14"/>
        <v>2068.2199999999998</v>
      </c>
      <c r="K65" s="59">
        <f t="shared" si="15"/>
        <v>11506.11</v>
      </c>
      <c r="L65" s="59">
        <f t="shared" si="16"/>
        <v>5241.22</v>
      </c>
      <c r="M65" s="68"/>
      <c r="N65" s="69">
        <f t="shared" si="10"/>
        <v>18.8</v>
      </c>
      <c r="O65" s="69"/>
      <c r="P65" s="69"/>
    </row>
    <row r="66" spans="1:16" s="63" customFormat="1" ht="15" x14ac:dyDescent="0.25">
      <c r="A66" s="59" t="s">
        <v>14</v>
      </c>
      <c r="B66" s="60">
        <f t="shared" si="11"/>
        <v>353</v>
      </c>
      <c r="C66" s="60">
        <f>сверка!B10</f>
        <v>269</v>
      </c>
      <c r="D66" s="60">
        <f>сверка!C10</f>
        <v>84</v>
      </c>
      <c r="E66" s="61">
        <f t="shared" si="12"/>
        <v>55814.2</v>
      </c>
      <c r="F66" s="62">
        <f>ROUND('заявка сверка'!$C$32*1.1*субвенция!B66,2)</f>
        <v>6135.14</v>
      </c>
      <c r="G66" s="62">
        <f>ROUND('заявка сверка'!$D$32*1.1*субвенция!B66,2)</f>
        <v>34131.57</v>
      </c>
      <c r="H66" s="62">
        <f>ROUND(сверка!K10,2)</f>
        <v>15547.49</v>
      </c>
      <c r="I66" s="59">
        <f t="shared" si="13"/>
        <v>55.8</v>
      </c>
      <c r="J66" s="59">
        <f t="shared" si="14"/>
        <v>6135.14</v>
      </c>
      <c r="K66" s="59">
        <f t="shared" si="15"/>
        <v>34131.57</v>
      </c>
      <c r="L66" s="59">
        <f t="shared" si="16"/>
        <v>15547.49</v>
      </c>
      <c r="M66" s="68"/>
      <c r="N66" s="69">
        <f t="shared" si="10"/>
        <v>55.8</v>
      </c>
      <c r="O66" s="69"/>
      <c r="P66" s="69"/>
    </row>
    <row r="67" spans="1:16" s="63" customFormat="1" ht="15" x14ac:dyDescent="0.25">
      <c r="A67" s="59" t="s">
        <v>15</v>
      </c>
      <c r="B67" s="60">
        <f t="shared" si="11"/>
        <v>25</v>
      </c>
      <c r="C67" s="60">
        <f>сверка!B11</f>
        <v>25</v>
      </c>
      <c r="D67" s="60">
        <f>сверка!C11</f>
        <v>0</v>
      </c>
      <c r="E67" s="61">
        <f t="shared" si="12"/>
        <v>3952.85</v>
      </c>
      <c r="F67" s="62">
        <f>ROUND('заявка сверка'!$C$32*1.1*субвенция!B67,2)</f>
        <v>434.5</v>
      </c>
      <c r="G67" s="62">
        <f>ROUND('заявка сверка'!$D$32*1.1*субвенция!B67,2)</f>
        <v>2417.25</v>
      </c>
      <c r="H67" s="62">
        <f>ROUND(сверка!K11,2)</f>
        <v>1101.0999999999999</v>
      </c>
      <c r="I67" s="59">
        <f t="shared" si="13"/>
        <v>4</v>
      </c>
      <c r="J67" s="59">
        <f t="shared" si="14"/>
        <v>434.5</v>
      </c>
      <c r="K67" s="59">
        <f t="shared" si="15"/>
        <v>2417.25</v>
      </c>
      <c r="L67" s="59">
        <f t="shared" si="16"/>
        <v>1101.0999999999999</v>
      </c>
      <c r="M67" s="68"/>
      <c r="N67" s="69">
        <f t="shared" si="10"/>
        <v>4</v>
      </c>
      <c r="O67" s="69"/>
      <c r="P67" s="69"/>
    </row>
    <row r="68" spans="1:16" s="63" customFormat="1" ht="15" x14ac:dyDescent="0.25">
      <c r="A68" s="59" t="s">
        <v>16</v>
      </c>
      <c r="B68" s="60">
        <f t="shared" si="11"/>
        <v>14</v>
      </c>
      <c r="C68" s="60">
        <f>сверка!B12</f>
        <v>8</v>
      </c>
      <c r="D68" s="60">
        <f>сверка!C12</f>
        <v>6</v>
      </c>
      <c r="E68" s="61">
        <f t="shared" si="12"/>
        <v>2213.59</v>
      </c>
      <c r="F68" s="62">
        <f>ROUND('заявка сверка'!$C$32*1.1*субвенция!B68,2)</f>
        <v>243.32</v>
      </c>
      <c r="G68" s="62">
        <f>ROUND('заявка сверка'!$D$32*1.1*субвенция!B68,2)</f>
        <v>1353.66</v>
      </c>
      <c r="H68" s="62">
        <f>ROUND(сверка!K12,2)</f>
        <v>616.61</v>
      </c>
      <c r="I68" s="59">
        <f t="shared" si="13"/>
        <v>2.2000000000000002</v>
      </c>
      <c r="J68" s="59">
        <f t="shared" si="14"/>
        <v>243.32</v>
      </c>
      <c r="K68" s="59">
        <f t="shared" si="15"/>
        <v>1353.66</v>
      </c>
      <c r="L68" s="59">
        <f t="shared" si="16"/>
        <v>616.61</v>
      </c>
      <c r="M68" s="68"/>
      <c r="N68" s="69">
        <f t="shared" si="10"/>
        <v>2.2000000000000002</v>
      </c>
      <c r="O68" s="69"/>
      <c r="P68" s="69"/>
    </row>
    <row r="69" spans="1:16" s="63" customFormat="1" ht="15" x14ac:dyDescent="0.25">
      <c r="A69" s="59" t="s">
        <v>17</v>
      </c>
      <c r="B69" s="60">
        <f t="shared" si="11"/>
        <v>0</v>
      </c>
      <c r="C69" s="60">
        <f>сверка!B13</f>
        <v>0</v>
      </c>
      <c r="D69" s="60">
        <f>сверка!C13</f>
        <v>0</v>
      </c>
      <c r="E69" s="61">
        <f t="shared" si="12"/>
        <v>0</v>
      </c>
      <c r="F69" s="62">
        <f>ROUND('заявка сверка'!$C$32*1.1*субвенция!B69,2)</f>
        <v>0</v>
      </c>
      <c r="G69" s="62">
        <f>ROUND('заявка сверка'!$D$32*1.1*субвенция!B69,2)</f>
        <v>0</v>
      </c>
      <c r="H69" s="62">
        <f>ROUND(сверка!K13,2)</f>
        <v>0</v>
      </c>
      <c r="I69" s="59">
        <f t="shared" si="13"/>
        <v>0</v>
      </c>
      <c r="J69" s="59">
        <f t="shared" si="14"/>
        <v>0</v>
      </c>
      <c r="K69" s="59">
        <f t="shared" si="15"/>
        <v>0</v>
      </c>
      <c r="L69" s="59">
        <f t="shared" si="16"/>
        <v>0</v>
      </c>
      <c r="M69" s="68"/>
      <c r="N69" s="69">
        <f t="shared" si="10"/>
        <v>0</v>
      </c>
      <c r="O69" s="69"/>
      <c r="P69" s="69"/>
    </row>
    <row r="70" spans="1:16" s="63" customFormat="1" ht="15" x14ac:dyDescent="0.25">
      <c r="A70" s="59" t="s">
        <v>18</v>
      </c>
      <c r="B70" s="60">
        <f t="shared" si="11"/>
        <v>4</v>
      </c>
      <c r="C70" s="60">
        <f>сверка!B14</f>
        <v>4</v>
      </c>
      <c r="D70" s="60">
        <f>сверка!C14</f>
        <v>0</v>
      </c>
      <c r="E70" s="61">
        <f t="shared" si="12"/>
        <v>632.46</v>
      </c>
      <c r="F70" s="62">
        <f>ROUND('заявка сверка'!$C$32*1.1*субвенция!B70,2)</f>
        <v>69.52</v>
      </c>
      <c r="G70" s="62">
        <f>ROUND('заявка сверка'!$D$32*1.1*субвенция!B70,2)</f>
        <v>386.76</v>
      </c>
      <c r="H70" s="62">
        <f>ROUND(сверка!K14,2)</f>
        <v>176.18</v>
      </c>
      <c r="I70" s="59">
        <f t="shared" si="13"/>
        <v>0.6</v>
      </c>
      <c r="J70" s="59">
        <f t="shared" si="14"/>
        <v>69.52</v>
      </c>
      <c r="K70" s="59">
        <f t="shared" si="15"/>
        <v>386.76</v>
      </c>
      <c r="L70" s="59">
        <f t="shared" si="16"/>
        <v>176.18</v>
      </c>
      <c r="M70" s="68"/>
      <c r="N70" s="69">
        <f t="shared" si="10"/>
        <v>0.6</v>
      </c>
      <c r="O70" s="69"/>
      <c r="P70" s="69"/>
    </row>
    <row r="71" spans="1:16" s="63" customFormat="1" ht="15" x14ac:dyDescent="0.25">
      <c r="A71" s="59" t="s">
        <v>19</v>
      </c>
      <c r="B71" s="60">
        <f t="shared" si="11"/>
        <v>3</v>
      </c>
      <c r="C71" s="60">
        <f>сверка!B15</f>
        <v>3</v>
      </c>
      <c r="D71" s="60">
        <f>сверка!C15</f>
        <v>0</v>
      </c>
      <c r="E71" s="61">
        <f t="shared" si="12"/>
        <v>474.34</v>
      </c>
      <c r="F71" s="62">
        <f>ROUND('заявка сверка'!$C$32*1.1*субвенция!B71,2)</f>
        <v>52.14</v>
      </c>
      <c r="G71" s="62">
        <f>ROUND('заявка сверка'!$D$32*1.1*субвенция!B71,2)</f>
        <v>290.07</v>
      </c>
      <c r="H71" s="62">
        <f>ROUND(сверка!K15,2)</f>
        <v>132.13</v>
      </c>
      <c r="I71" s="59">
        <f t="shared" si="13"/>
        <v>0.5</v>
      </c>
      <c r="J71" s="59">
        <f t="shared" si="14"/>
        <v>52.14</v>
      </c>
      <c r="K71" s="59">
        <f t="shared" si="15"/>
        <v>290.07</v>
      </c>
      <c r="L71" s="59">
        <f t="shared" si="16"/>
        <v>132.13</v>
      </c>
      <c r="M71" s="68"/>
      <c r="N71" s="69">
        <f t="shared" si="10"/>
        <v>0.5</v>
      </c>
      <c r="O71" s="69"/>
      <c r="P71" s="69"/>
    </row>
    <row r="72" spans="1:16" s="63" customFormat="1" ht="15" x14ac:dyDescent="0.25">
      <c r="A72" s="59" t="s">
        <v>20</v>
      </c>
      <c r="B72" s="60">
        <f t="shared" si="11"/>
        <v>16</v>
      </c>
      <c r="C72" s="60">
        <f>сверка!B16</f>
        <v>16</v>
      </c>
      <c r="D72" s="60">
        <f>сверка!C16</f>
        <v>0</v>
      </c>
      <c r="E72" s="61">
        <f t="shared" si="12"/>
        <v>2529.8199999999997</v>
      </c>
      <c r="F72" s="62">
        <f>ROUND('заявка сверка'!$C$32*1.1*субвенция!B72,2)</f>
        <v>278.08</v>
      </c>
      <c r="G72" s="62">
        <f>ROUND('заявка сверка'!$D$32*1.1*субвенция!B72,2)</f>
        <v>1547.04</v>
      </c>
      <c r="H72" s="62">
        <f>ROUND(сверка!K16,2)</f>
        <v>704.7</v>
      </c>
      <c r="I72" s="59">
        <f t="shared" si="13"/>
        <v>2.5</v>
      </c>
      <c r="J72" s="59">
        <f t="shared" si="14"/>
        <v>278.08</v>
      </c>
      <c r="K72" s="59">
        <f t="shared" si="15"/>
        <v>1547.04</v>
      </c>
      <c r="L72" s="59">
        <f t="shared" si="16"/>
        <v>704.7</v>
      </c>
      <c r="M72" s="68"/>
      <c r="N72" s="69">
        <f t="shared" si="10"/>
        <v>2.5</v>
      </c>
      <c r="O72" s="69"/>
      <c r="P72" s="69"/>
    </row>
    <row r="73" spans="1:16" s="63" customFormat="1" ht="15" x14ac:dyDescent="0.25">
      <c r="A73" s="59" t="s">
        <v>21</v>
      </c>
      <c r="B73" s="60">
        <f t="shared" si="11"/>
        <v>0</v>
      </c>
      <c r="C73" s="60">
        <f>сверка!B17</f>
        <v>0</v>
      </c>
      <c r="D73" s="60">
        <f>сверка!C17</f>
        <v>0</v>
      </c>
      <c r="E73" s="61">
        <f t="shared" si="12"/>
        <v>0</v>
      </c>
      <c r="F73" s="62">
        <f>ROUND('заявка сверка'!$C$32*1.1*субвенция!B73,2)</f>
        <v>0</v>
      </c>
      <c r="G73" s="62">
        <f>ROUND('заявка сверка'!$D$32*1.1*субвенция!B73,2)</f>
        <v>0</v>
      </c>
      <c r="H73" s="62">
        <f>ROUND(сверка!K17,2)</f>
        <v>0</v>
      </c>
      <c r="I73" s="59">
        <f t="shared" si="13"/>
        <v>0</v>
      </c>
      <c r="J73" s="59">
        <f t="shared" si="14"/>
        <v>0</v>
      </c>
      <c r="K73" s="59">
        <f t="shared" si="15"/>
        <v>0</v>
      </c>
      <c r="L73" s="59">
        <f t="shared" si="16"/>
        <v>0</v>
      </c>
      <c r="M73" s="68"/>
      <c r="N73" s="69">
        <f t="shared" si="10"/>
        <v>0</v>
      </c>
      <c r="O73" s="69"/>
      <c r="P73" s="69"/>
    </row>
    <row r="74" spans="1:16" s="63" customFormat="1" ht="15" x14ac:dyDescent="0.25">
      <c r="A74" s="59" t="s">
        <v>22</v>
      </c>
      <c r="B74" s="60">
        <f t="shared" si="11"/>
        <v>5</v>
      </c>
      <c r="C74" s="60">
        <f>сверка!B18</f>
        <v>5</v>
      </c>
      <c r="D74" s="60">
        <f>сверка!C18</f>
        <v>0</v>
      </c>
      <c r="E74" s="61">
        <f t="shared" si="12"/>
        <v>790.57</v>
      </c>
      <c r="F74" s="62">
        <f>ROUND('заявка сверка'!$C$32*1.1*субвенция!B74,2)</f>
        <v>86.9</v>
      </c>
      <c r="G74" s="62">
        <f>ROUND('заявка сверка'!$D$32*1.1*субвенция!B74,2)</f>
        <v>483.45</v>
      </c>
      <c r="H74" s="62">
        <f>ROUND(сверка!K18,2)</f>
        <v>220.22</v>
      </c>
      <c r="I74" s="59">
        <f>ROUND(SUM(J74:L74)/1000,1)</f>
        <v>0.8</v>
      </c>
      <c r="J74" s="59">
        <f>ROUND(F74*$J$8,2)</f>
        <v>86.9</v>
      </c>
      <c r="K74" s="59">
        <f>ROUND(G74*$J$8,2)</f>
        <v>483.45</v>
      </c>
      <c r="L74" s="59">
        <f>ROUND(H74*$J$8,2)</f>
        <v>220.22</v>
      </c>
      <c r="M74" s="68"/>
      <c r="N74" s="69">
        <f>ROUND(SUM(F74:H74)/1000,1)</f>
        <v>0.8</v>
      </c>
      <c r="O74" s="69"/>
      <c r="P74" s="69"/>
    </row>
    <row r="75" spans="1:16" s="63" customFormat="1" ht="15" x14ac:dyDescent="0.25">
      <c r="A75" s="59" t="s">
        <v>23</v>
      </c>
      <c r="B75" s="60">
        <f t="shared" si="11"/>
        <v>13</v>
      </c>
      <c r="C75" s="60">
        <f>сверка!B19</f>
        <v>6</v>
      </c>
      <c r="D75" s="60">
        <f>сверка!C19</f>
        <v>7</v>
      </c>
      <c r="E75" s="61">
        <f t="shared" si="12"/>
        <v>2055.48</v>
      </c>
      <c r="F75" s="62">
        <f>ROUND('заявка сверка'!$C$32*1.1*субвенция!B75,2)</f>
        <v>225.94</v>
      </c>
      <c r="G75" s="62">
        <f>ROUND('заявка сверка'!$D$32*1.1*субвенция!B75,2)</f>
        <v>1256.97</v>
      </c>
      <c r="H75" s="62">
        <f>ROUND(сверка!K19,2)</f>
        <v>572.57000000000005</v>
      </c>
      <c r="I75" s="59">
        <f t="shared" si="13"/>
        <v>2.1</v>
      </c>
      <c r="J75" s="59">
        <f t="shared" si="14"/>
        <v>225.94</v>
      </c>
      <c r="K75" s="59">
        <f t="shared" si="15"/>
        <v>1256.97</v>
      </c>
      <c r="L75" s="59">
        <f t="shared" si="16"/>
        <v>572.57000000000005</v>
      </c>
      <c r="M75" s="68"/>
      <c r="N75" s="69">
        <f t="shared" ref="N75:N101" si="17">ROUND(SUM(F75:H75)/1000,1)</f>
        <v>2.1</v>
      </c>
      <c r="O75" s="69"/>
      <c r="P75" s="69"/>
    </row>
    <row r="76" spans="1:16" s="63" customFormat="1" ht="15" x14ac:dyDescent="0.25">
      <c r="A76" s="59" t="s">
        <v>24</v>
      </c>
      <c r="B76" s="60">
        <f t="shared" si="11"/>
        <v>0</v>
      </c>
      <c r="C76" s="60">
        <f>сверка!B20</f>
        <v>0</v>
      </c>
      <c r="D76" s="60">
        <f>сверка!C20</f>
        <v>0</v>
      </c>
      <c r="E76" s="61">
        <f t="shared" si="12"/>
        <v>0</v>
      </c>
      <c r="F76" s="62">
        <f>ROUND('заявка сверка'!$C$32*1.1*субвенция!B76,2)</f>
        <v>0</v>
      </c>
      <c r="G76" s="62">
        <f>ROUND('заявка сверка'!$D$32*1.1*субвенция!B76,2)</f>
        <v>0</v>
      </c>
      <c r="H76" s="62">
        <f>ROUND(сверка!K20,2)</f>
        <v>0</v>
      </c>
      <c r="I76" s="59">
        <f t="shared" si="13"/>
        <v>0</v>
      </c>
      <c r="J76" s="59">
        <f t="shared" si="14"/>
        <v>0</v>
      </c>
      <c r="K76" s="59">
        <f t="shared" si="15"/>
        <v>0</v>
      </c>
      <c r="L76" s="59">
        <f t="shared" si="16"/>
        <v>0</v>
      </c>
      <c r="M76" s="68"/>
      <c r="N76" s="69">
        <f t="shared" si="17"/>
        <v>0</v>
      </c>
      <c r="O76" s="69"/>
      <c r="P76" s="69"/>
    </row>
    <row r="77" spans="1:16" s="63" customFormat="1" ht="15" x14ac:dyDescent="0.25">
      <c r="A77" s="59" t="s">
        <v>25</v>
      </c>
      <c r="B77" s="60">
        <f t="shared" si="11"/>
        <v>0</v>
      </c>
      <c r="C77" s="60">
        <f>сверка!B21</f>
        <v>0</v>
      </c>
      <c r="D77" s="60">
        <f>сверка!C21</f>
        <v>0</v>
      </c>
      <c r="E77" s="61">
        <f t="shared" si="12"/>
        <v>0</v>
      </c>
      <c r="F77" s="62">
        <f>ROUND('заявка сверка'!$C$32*1.1*субвенция!B77,2)</f>
        <v>0</v>
      </c>
      <c r="G77" s="62">
        <f>ROUND('заявка сверка'!$D$32*1.1*субвенция!B77,2)</f>
        <v>0</v>
      </c>
      <c r="H77" s="62">
        <f>ROUND(сверка!K21,2)</f>
        <v>0</v>
      </c>
      <c r="I77" s="59">
        <f t="shared" si="13"/>
        <v>0</v>
      </c>
      <c r="J77" s="59">
        <f t="shared" si="14"/>
        <v>0</v>
      </c>
      <c r="K77" s="59">
        <f t="shared" si="15"/>
        <v>0</v>
      </c>
      <c r="L77" s="59">
        <f t="shared" si="16"/>
        <v>0</v>
      </c>
      <c r="M77" s="68"/>
      <c r="N77" s="69">
        <f t="shared" si="17"/>
        <v>0</v>
      </c>
      <c r="O77" s="69"/>
      <c r="P77" s="69"/>
    </row>
    <row r="78" spans="1:16" s="63" customFormat="1" ht="15" x14ac:dyDescent="0.25">
      <c r="A78" s="59" t="s">
        <v>26</v>
      </c>
      <c r="B78" s="60">
        <f t="shared" si="11"/>
        <v>6</v>
      </c>
      <c r="C78" s="60">
        <f>сверка!B22</f>
        <v>6</v>
      </c>
      <c r="D78" s="60">
        <f>сверка!C22</f>
        <v>0</v>
      </c>
      <c r="E78" s="61">
        <f t="shared" si="12"/>
        <v>948.68</v>
      </c>
      <c r="F78" s="62">
        <f>ROUND('заявка сверка'!$C$32*1.1*субвенция!B78,2)</f>
        <v>104.28</v>
      </c>
      <c r="G78" s="62">
        <f>ROUND('заявка сверка'!$D$32*1.1*субвенция!B78,2)</f>
        <v>580.14</v>
      </c>
      <c r="H78" s="62">
        <f>ROUND(сверка!K22,2)</f>
        <v>264.26</v>
      </c>
      <c r="I78" s="59">
        <f t="shared" si="13"/>
        <v>0.9</v>
      </c>
      <c r="J78" s="59">
        <f t="shared" ref="J78:J101" si="18">ROUND(F78*$J$8,2)</f>
        <v>104.28</v>
      </c>
      <c r="K78" s="59">
        <f t="shared" ref="K78:K101" si="19">ROUND(G78*$J$8,2)</f>
        <v>580.14</v>
      </c>
      <c r="L78" s="59">
        <f t="shared" ref="L78:L101" si="20">ROUND(H78*$J$8,2)</f>
        <v>264.26</v>
      </c>
      <c r="M78" s="68"/>
      <c r="N78" s="69">
        <f t="shared" si="17"/>
        <v>0.9</v>
      </c>
      <c r="O78" s="69"/>
      <c r="P78" s="69"/>
    </row>
    <row r="79" spans="1:16" s="63" customFormat="1" ht="15" x14ac:dyDescent="0.25">
      <c r="A79" s="59" t="s">
        <v>27</v>
      </c>
      <c r="B79" s="60">
        <f t="shared" si="11"/>
        <v>8</v>
      </c>
      <c r="C79" s="60">
        <f>сверка!B23</f>
        <v>8</v>
      </c>
      <c r="D79" s="60">
        <f>сверка!C23</f>
        <v>0</v>
      </c>
      <c r="E79" s="61">
        <f t="shared" si="12"/>
        <v>1264.9099999999999</v>
      </c>
      <c r="F79" s="62">
        <f>ROUND('заявка сверка'!$C$32*1.1*субвенция!B79,2)</f>
        <v>139.04</v>
      </c>
      <c r="G79" s="62">
        <f>ROUND('заявка сверка'!$D$32*1.1*субвенция!B79,2)</f>
        <v>773.52</v>
      </c>
      <c r="H79" s="62">
        <f>ROUND(сверка!K23,2)</f>
        <v>352.35</v>
      </c>
      <c r="I79" s="59">
        <f t="shared" si="13"/>
        <v>1.3</v>
      </c>
      <c r="J79" s="59">
        <f t="shared" si="18"/>
        <v>139.04</v>
      </c>
      <c r="K79" s="59">
        <f t="shared" si="19"/>
        <v>773.52</v>
      </c>
      <c r="L79" s="59">
        <f t="shared" si="20"/>
        <v>352.35</v>
      </c>
      <c r="M79" s="68"/>
      <c r="N79" s="69">
        <f t="shared" si="17"/>
        <v>1.3</v>
      </c>
      <c r="O79" s="69"/>
      <c r="P79" s="69"/>
    </row>
    <row r="80" spans="1:16" s="63" customFormat="1" ht="15" x14ac:dyDescent="0.25">
      <c r="A80" s="59" t="s">
        <v>28</v>
      </c>
      <c r="B80" s="60">
        <f t="shared" si="11"/>
        <v>12</v>
      </c>
      <c r="C80" s="60">
        <f>сверка!B24</f>
        <v>12</v>
      </c>
      <c r="D80" s="60">
        <f>сверка!C24</f>
        <v>0</v>
      </c>
      <c r="E80" s="61">
        <f t="shared" si="12"/>
        <v>1897.37</v>
      </c>
      <c r="F80" s="62">
        <f>ROUND('заявка сверка'!$C$32*1.1*субвенция!B80,2)</f>
        <v>208.56</v>
      </c>
      <c r="G80" s="62">
        <f>ROUND('заявка сверка'!$D$32*1.1*субвенция!B80,2)</f>
        <v>1160.28</v>
      </c>
      <c r="H80" s="62">
        <f>ROUND(сверка!K24,2)</f>
        <v>528.53</v>
      </c>
      <c r="I80" s="59">
        <f t="shared" si="13"/>
        <v>1.9</v>
      </c>
      <c r="J80" s="59">
        <f t="shared" si="18"/>
        <v>208.56</v>
      </c>
      <c r="K80" s="59">
        <f t="shared" si="19"/>
        <v>1160.28</v>
      </c>
      <c r="L80" s="59">
        <f t="shared" si="20"/>
        <v>528.53</v>
      </c>
      <c r="M80" s="68"/>
      <c r="N80" s="69">
        <f t="shared" si="17"/>
        <v>1.9</v>
      </c>
      <c r="O80" s="69"/>
      <c r="P80" s="69"/>
    </row>
    <row r="81" spans="1:16" s="63" customFormat="1" ht="15" x14ac:dyDescent="0.25">
      <c r="A81" s="59" t="s">
        <v>29</v>
      </c>
      <c r="B81" s="60">
        <f t="shared" si="11"/>
        <v>0</v>
      </c>
      <c r="C81" s="60">
        <f>сверка!B25</f>
        <v>0</v>
      </c>
      <c r="D81" s="60">
        <f>сверка!C25</f>
        <v>0</v>
      </c>
      <c r="E81" s="61">
        <f t="shared" si="12"/>
        <v>0</v>
      </c>
      <c r="F81" s="62">
        <f>ROUND('заявка сверка'!$C$32*1.1*субвенция!B81,2)</f>
        <v>0</v>
      </c>
      <c r="G81" s="62">
        <f>ROUND('заявка сверка'!$D$32*1.1*субвенция!B81,2)</f>
        <v>0</v>
      </c>
      <c r="H81" s="62">
        <f>ROUND(сверка!K25,2)</f>
        <v>0</v>
      </c>
      <c r="I81" s="59">
        <f t="shared" si="13"/>
        <v>0</v>
      </c>
      <c r="J81" s="59">
        <f t="shared" si="18"/>
        <v>0</v>
      </c>
      <c r="K81" s="59">
        <f t="shared" si="19"/>
        <v>0</v>
      </c>
      <c r="L81" s="59">
        <f t="shared" si="20"/>
        <v>0</v>
      </c>
      <c r="M81" s="68"/>
      <c r="N81" s="69">
        <f t="shared" si="17"/>
        <v>0</v>
      </c>
      <c r="O81" s="69"/>
      <c r="P81" s="69"/>
    </row>
    <row r="82" spans="1:16" s="63" customFormat="1" ht="15" x14ac:dyDescent="0.25">
      <c r="A82" s="59" t="s">
        <v>30</v>
      </c>
      <c r="B82" s="60">
        <f t="shared" si="11"/>
        <v>13</v>
      </c>
      <c r="C82" s="60">
        <f>сверка!B26</f>
        <v>13</v>
      </c>
      <c r="D82" s="60">
        <f>сверка!C26</f>
        <v>0</v>
      </c>
      <c r="E82" s="61">
        <f t="shared" si="12"/>
        <v>2055.48</v>
      </c>
      <c r="F82" s="62">
        <f>ROUND('заявка сверка'!$C$32*1.1*субвенция!B82,2)</f>
        <v>225.94</v>
      </c>
      <c r="G82" s="62">
        <f>ROUND('заявка сверка'!$D$32*1.1*субвенция!B82,2)</f>
        <v>1256.97</v>
      </c>
      <c r="H82" s="62">
        <f>ROUND(сверка!K26,2)</f>
        <v>572.57000000000005</v>
      </c>
      <c r="I82" s="59">
        <f t="shared" si="13"/>
        <v>2.1</v>
      </c>
      <c r="J82" s="59">
        <f t="shared" si="18"/>
        <v>225.94</v>
      </c>
      <c r="K82" s="59">
        <f t="shared" si="19"/>
        <v>1256.97</v>
      </c>
      <c r="L82" s="59">
        <f t="shared" si="20"/>
        <v>572.57000000000005</v>
      </c>
      <c r="M82" s="68"/>
      <c r="N82" s="69">
        <f t="shared" si="17"/>
        <v>2.1</v>
      </c>
      <c r="O82" s="69"/>
      <c r="P82" s="69"/>
    </row>
    <row r="83" spans="1:16" s="63" customFormat="1" ht="15" x14ac:dyDescent="0.25">
      <c r="A83" s="59" t="s">
        <v>31</v>
      </c>
      <c r="B83" s="60">
        <f t="shared" si="11"/>
        <v>0</v>
      </c>
      <c r="C83" s="60">
        <f>сверка!B27</f>
        <v>0</v>
      </c>
      <c r="D83" s="60">
        <f>сверка!C27</f>
        <v>0</v>
      </c>
      <c r="E83" s="61">
        <f t="shared" si="12"/>
        <v>0</v>
      </c>
      <c r="F83" s="62">
        <f>ROUND('заявка сверка'!$C$32*1.1*субвенция!B83,2)</f>
        <v>0</v>
      </c>
      <c r="G83" s="62">
        <f>ROUND('заявка сверка'!$D$32*1.1*субвенция!B83,2)</f>
        <v>0</v>
      </c>
      <c r="H83" s="62">
        <f>ROUND(сверка!K27,2)</f>
        <v>0</v>
      </c>
      <c r="I83" s="59">
        <f t="shared" si="13"/>
        <v>0</v>
      </c>
      <c r="J83" s="59">
        <f t="shared" si="18"/>
        <v>0</v>
      </c>
      <c r="K83" s="59">
        <f t="shared" si="19"/>
        <v>0</v>
      </c>
      <c r="L83" s="59">
        <f t="shared" si="20"/>
        <v>0</v>
      </c>
      <c r="M83" s="68"/>
      <c r="N83" s="69">
        <f t="shared" si="17"/>
        <v>0</v>
      </c>
      <c r="O83" s="69"/>
      <c r="P83" s="69"/>
    </row>
    <row r="84" spans="1:16" s="63" customFormat="1" ht="15" x14ac:dyDescent="0.25">
      <c r="A84" s="59" t="s">
        <v>32</v>
      </c>
      <c r="B84" s="60">
        <f t="shared" si="11"/>
        <v>8</v>
      </c>
      <c r="C84" s="60">
        <f>сверка!B28</f>
        <v>8</v>
      </c>
      <c r="D84" s="60">
        <f>сверка!C28</f>
        <v>0</v>
      </c>
      <c r="E84" s="61">
        <f t="shared" si="12"/>
        <v>1264.9099999999999</v>
      </c>
      <c r="F84" s="62">
        <f>ROUND('заявка сверка'!$C$32*1.1*субвенция!B84,2)</f>
        <v>139.04</v>
      </c>
      <c r="G84" s="62">
        <f>ROUND('заявка сверка'!$D$32*1.1*субвенция!B84,2)</f>
        <v>773.52</v>
      </c>
      <c r="H84" s="62">
        <f>ROUND(сверка!K28,2)</f>
        <v>352.35</v>
      </c>
      <c r="I84" s="59">
        <f t="shared" si="13"/>
        <v>1.3</v>
      </c>
      <c r="J84" s="59">
        <f t="shared" si="18"/>
        <v>139.04</v>
      </c>
      <c r="K84" s="59">
        <f t="shared" si="19"/>
        <v>773.52</v>
      </c>
      <c r="L84" s="59">
        <f t="shared" si="20"/>
        <v>352.35</v>
      </c>
      <c r="M84" s="68"/>
      <c r="N84" s="69">
        <f t="shared" si="17"/>
        <v>1.3</v>
      </c>
      <c r="O84" s="69"/>
      <c r="P84" s="69"/>
    </row>
    <row r="85" spans="1:16" s="63" customFormat="1" ht="15" x14ac:dyDescent="0.25">
      <c r="A85" s="59" t="s">
        <v>33</v>
      </c>
      <c r="B85" s="60">
        <f t="shared" si="11"/>
        <v>33</v>
      </c>
      <c r="C85" s="60">
        <f>сверка!B29</f>
        <v>19</v>
      </c>
      <c r="D85" s="60">
        <f>сверка!C29</f>
        <v>14</v>
      </c>
      <c r="E85" s="61">
        <f t="shared" si="12"/>
        <v>5217.76</v>
      </c>
      <c r="F85" s="62">
        <f>ROUND('заявка сверка'!$C$32*1.1*субвенция!B85,2)</f>
        <v>573.54</v>
      </c>
      <c r="G85" s="62">
        <f>ROUND('заявка сверка'!$D$32*1.1*субвенция!B85,2)</f>
        <v>3190.77</v>
      </c>
      <c r="H85" s="62">
        <f>ROUND(сверка!K29,2)</f>
        <v>1453.45</v>
      </c>
      <c r="I85" s="59">
        <f t="shared" si="13"/>
        <v>5.2</v>
      </c>
      <c r="J85" s="59">
        <f t="shared" si="18"/>
        <v>573.54</v>
      </c>
      <c r="K85" s="59">
        <f t="shared" si="19"/>
        <v>3190.77</v>
      </c>
      <c r="L85" s="59">
        <f t="shared" si="20"/>
        <v>1453.45</v>
      </c>
      <c r="M85" s="68"/>
      <c r="N85" s="69">
        <f t="shared" si="17"/>
        <v>5.2</v>
      </c>
      <c r="O85" s="69"/>
      <c r="P85" s="69"/>
    </row>
    <row r="86" spans="1:16" s="63" customFormat="1" ht="15" x14ac:dyDescent="0.25">
      <c r="A86" s="59" t="s">
        <v>34</v>
      </c>
      <c r="B86" s="60">
        <f t="shared" si="11"/>
        <v>0</v>
      </c>
      <c r="C86" s="60">
        <f>сверка!B30</f>
        <v>0</v>
      </c>
      <c r="D86" s="60">
        <f>сверка!C30</f>
        <v>0</v>
      </c>
      <c r="E86" s="61">
        <f t="shared" si="12"/>
        <v>0</v>
      </c>
      <c r="F86" s="62">
        <f>ROUND('заявка сверка'!$C$32*1.1*субвенция!B86,2)</f>
        <v>0</v>
      </c>
      <c r="G86" s="62">
        <f>ROUND('заявка сверка'!$D$32*1.1*субвенция!B86,2)</f>
        <v>0</v>
      </c>
      <c r="H86" s="62">
        <f>ROUND(сверка!K30,2)</f>
        <v>0</v>
      </c>
      <c r="I86" s="59">
        <f t="shared" si="13"/>
        <v>0</v>
      </c>
      <c r="J86" s="59">
        <f t="shared" si="18"/>
        <v>0</v>
      </c>
      <c r="K86" s="59">
        <f t="shared" si="19"/>
        <v>0</v>
      </c>
      <c r="L86" s="59">
        <f t="shared" si="20"/>
        <v>0</v>
      </c>
      <c r="M86" s="68"/>
      <c r="N86" s="69">
        <f t="shared" si="17"/>
        <v>0</v>
      </c>
      <c r="O86" s="69"/>
      <c r="P86" s="69"/>
    </row>
    <row r="87" spans="1:16" s="63" customFormat="1" ht="15" x14ac:dyDescent="0.25">
      <c r="A87" s="59" t="s">
        <v>35</v>
      </c>
      <c r="B87" s="60">
        <f t="shared" si="11"/>
        <v>0</v>
      </c>
      <c r="C87" s="60">
        <f>сверка!B31</f>
        <v>0</v>
      </c>
      <c r="D87" s="60">
        <f>сверка!C31</f>
        <v>0</v>
      </c>
      <c r="E87" s="61">
        <f t="shared" si="12"/>
        <v>0</v>
      </c>
      <c r="F87" s="62">
        <f>ROUND('заявка сверка'!$C$32*1.1*субвенция!B87,2)</f>
        <v>0</v>
      </c>
      <c r="G87" s="62">
        <f>ROUND('заявка сверка'!$D$32*1.1*субвенция!B87,2)</f>
        <v>0</v>
      </c>
      <c r="H87" s="62">
        <f>ROUND(сверка!K31,2)</f>
        <v>0</v>
      </c>
      <c r="I87" s="59">
        <f t="shared" si="13"/>
        <v>0</v>
      </c>
      <c r="J87" s="59">
        <f t="shared" si="18"/>
        <v>0</v>
      </c>
      <c r="K87" s="59">
        <f t="shared" si="19"/>
        <v>0</v>
      </c>
      <c r="L87" s="59">
        <f t="shared" si="20"/>
        <v>0</v>
      </c>
      <c r="M87" s="68"/>
      <c r="N87" s="69">
        <f t="shared" si="17"/>
        <v>0</v>
      </c>
      <c r="O87" s="69"/>
      <c r="P87" s="69"/>
    </row>
    <row r="88" spans="1:16" s="63" customFormat="1" ht="15" x14ac:dyDescent="0.25">
      <c r="A88" s="59" t="s">
        <v>36</v>
      </c>
      <c r="B88" s="60">
        <f t="shared" si="11"/>
        <v>4</v>
      </c>
      <c r="C88" s="60">
        <f>сверка!B32</f>
        <v>4</v>
      </c>
      <c r="D88" s="60">
        <f>сверка!C32</f>
        <v>0</v>
      </c>
      <c r="E88" s="61">
        <f t="shared" si="12"/>
        <v>632.46</v>
      </c>
      <c r="F88" s="62">
        <f>ROUND('заявка сверка'!$C$32*1.1*субвенция!B88,2)</f>
        <v>69.52</v>
      </c>
      <c r="G88" s="62">
        <f>ROUND('заявка сверка'!$D$32*1.1*субвенция!B88,2)</f>
        <v>386.76</v>
      </c>
      <c r="H88" s="62">
        <f>ROUND(сверка!K32,2)</f>
        <v>176.18</v>
      </c>
      <c r="I88" s="59">
        <f t="shared" si="13"/>
        <v>0.6</v>
      </c>
      <c r="J88" s="59">
        <f t="shared" si="18"/>
        <v>69.52</v>
      </c>
      <c r="K88" s="59">
        <f t="shared" si="19"/>
        <v>386.76</v>
      </c>
      <c r="L88" s="59">
        <f t="shared" si="20"/>
        <v>176.18</v>
      </c>
      <c r="M88" s="68"/>
      <c r="N88" s="69">
        <f t="shared" si="17"/>
        <v>0.6</v>
      </c>
      <c r="O88" s="69"/>
      <c r="P88" s="69"/>
    </row>
    <row r="89" spans="1:16" s="63" customFormat="1" ht="15" x14ac:dyDescent="0.25">
      <c r="A89" s="59" t="s">
        <v>37</v>
      </c>
      <c r="B89" s="60">
        <f t="shared" si="11"/>
        <v>0</v>
      </c>
      <c r="C89" s="60">
        <f>сверка!B33</f>
        <v>0</v>
      </c>
      <c r="D89" s="60">
        <f>сверка!C33</f>
        <v>0</v>
      </c>
      <c r="E89" s="61">
        <f t="shared" si="12"/>
        <v>0</v>
      </c>
      <c r="F89" s="62">
        <f>ROUND('заявка сверка'!$C$32*1.1*субвенция!B89,2)</f>
        <v>0</v>
      </c>
      <c r="G89" s="62">
        <f>ROUND('заявка сверка'!$D$32*1.1*субвенция!B89,2)</f>
        <v>0</v>
      </c>
      <c r="H89" s="62">
        <f>ROUND(сверка!K33,2)</f>
        <v>0</v>
      </c>
      <c r="I89" s="59">
        <f t="shared" si="13"/>
        <v>0</v>
      </c>
      <c r="J89" s="59">
        <f t="shared" si="18"/>
        <v>0</v>
      </c>
      <c r="K89" s="59">
        <f t="shared" si="19"/>
        <v>0</v>
      </c>
      <c r="L89" s="59">
        <f t="shared" si="20"/>
        <v>0</v>
      </c>
      <c r="M89" s="68"/>
      <c r="N89" s="69">
        <f t="shared" si="17"/>
        <v>0</v>
      </c>
      <c r="O89" s="69"/>
      <c r="P89" s="69"/>
    </row>
    <row r="90" spans="1:16" s="63" customFormat="1" ht="15" x14ac:dyDescent="0.25">
      <c r="A90" s="59" t="s">
        <v>38</v>
      </c>
      <c r="B90" s="60">
        <f t="shared" si="11"/>
        <v>0</v>
      </c>
      <c r="C90" s="60">
        <f>сверка!B34</f>
        <v>0</v>
      </c>
      <c r="D90" s="60">
        <f>сверка!C34</f>
        <v>0</v>
      </c>
      <c r="E90" s="61">
        <f t="shared" si="12"/>
        <v>0</v>
      </c>
      <c r="F90" s="62">
        <f>ROUND('заявка сверка'!$C$32*1.1*субвенция!B90,2)</f>
        <v>0</v>
      </c>
      <c r="G90" s="62">
        <f>ROUND('заявка сверка'!$D$32*1.1*субвенция!B90,2)</f>
        <v>0</v>
      </c>
      <c r="H90" s="62">
        <f>ROUND(сверка!K34,2)</f>
        <v>0</v>
      </c>
      <c r="I90" s="59">
        <f t="shared" si="13"/>
        <v>0</v>
      </c>
      <c r="J90" s="59">
        <f t="shared" si="18"/>
        <v>0</v>
      </c>
      <c r="K90" s="59">
        <f t="shared" si="19"/>
        <v>0</v>
      </c>
      <c r="L90" s="59">
        <f t="shared" si="20"/>
        <v>0</v>
      </c>
      <c r="M90" s="68"/>
      <c r="N90" s="69">
        <f t="shared" si="17"/>
        <v>0</v>
      </c>
      <c r="O90" s="69"/>
      <c r="P90" s="69"/>
    </row>
    <row r="91" spans="1:16" s="63" customFormat="1" ht="15" x14ac:dyDescent="0.25">
      <c r="A91" s="59" t="s">
        <v>39</v>
      </c>
      <c r="B91" s="60">
        <f t="shared" si="11"/>
        <v>0</v>
      </c>
      <c r="C91" s="60">
        <f>сверка!B35</f>
        <v>0</v>
      </c>
      <c r="D91" s="60">
        <f>сверка!C35</f>
        <v>0</v>
      </c>
      <c r="E91" s="61">
        <f t="shared" si="12"/>
        <v>0</v>
      </c>
      <c r="F91" s="62">
        <f>ROUND('заявка сверка'!$C$32*1.1*субвенция!B91,2)</f>
        <v>0</v>
      </c>
      <c r="G91" s="62">
        <f>ROUND('заявка сверка'!$D$32*1.1*субвенция!B91,2)</f>
        <v>0</v>
      </c>
      <c r="H91" s="62">
        <f>ROUND(сверка!K35,2)</f>
        <v>0</v>
      </c>
      <c r="I91" s="59">
        <f t="shared" si="13"/>
        <v>0</v>
      </c>
      <c r="J91" s="59">
        <f t="shared" si="18"/>
        <v>0</v>
      </c>
      <c r="K91" s="59">
        <f t="shared" si="19"/>
        <v>0</v>
      </c>
      <c r="L91" s="59">
        <f t="shared" si="20"/>
        <v>0</v>
      </c>
      <c r="M91" s="68"/>
      <c r="N91" s="69">
        <f t="shared" si="17"/>
        <v>0</v>
      </c>
      <c r="O91" s="69"/>
      <c r="P91" s="69"/>
    </row>
    <row r="92" spans="1:16" s="63" customFormat="1" ht="15" x14ac:dyDescent="0.25">
      <c r="A92" s="59" t="s">
        <v>40</v>
      </c>
      <c r="B92" s="60">
        <f t="shared" si="11"/>
        <v>0</v>
      </c>
      <c r="C92" s="60">
        <f>сверка!B36</f>
        <v>0</v>
      </c>
      <c r="D92" s="60">
        <f>сверка!C36</f>
        <v>0</v>
      </c>
      <c r="E92" s="61">
        <f t="shared" si="12"/>
        <v>0</v>
      </c>
      <c r="F92" s="62">
        <f>ROUND('заявка сверка'!$C$32*1.1*субвенция!B92,2)</f>
        <v>0</v>
      </c>
      <c r="G92" s="62">
        <f>ROUND('заявка сверка'!$D$32*1.1*субвенция!B92,2)</f>
        <v>0</v>
      </c>
      <c r="H92" s="62">
        <f>ROUND(сверка!K36,2)</f>
        <v>0</v>
      </c>
      <c r="I92" s="59">
        <f t="shared" si="13"/>
        <v>0</v>
      </c>
      <c r="J92" s="59">
        <f t="shared" si="18"/>
        <v>0</v>
      </c>
      <c r="K92" s="59">
        <f t="shared" si="19"/>
        <v>0</v>
      </c>
      <c r="L92" s="59">
        <f t="shared" si="20"/>
        <v>0</v>
      </c>
      <c r="M92" s="68"/>
      <c r="N92" s="69">
        <f t="shared" si="17"/>
        <v>0</v>
      </c>
      <c r="O92" s="69"/>
      <c r="P92" s="69"/>
    </row>
    <row r="93" spans="1:16" s="63" customFormat="1" ht="15" x14ac:dyDescent="0.25">
      <c r="A93" s="59" t="s">
        <v>41</v>
      </c>
      <c r="B93" s="60">
        <f t="shared" si="11"/>
        <v>0</v>
      </c>
      <c r="C93" s="60">
        <f>сверка!B37</f>
        <v>0</v>
      </c>
      <c r="D93" s="60">
        <f>сверка!C37</f>
        <v>0</v>
      </c>
      <c r="E93" s="61">
        <f t="shared" si="12"/>
        <v>0</v>
      </c>
      <c r="F93" s="62">
        <f>ROUND('заявка сверка'!$C$32*1.1*субвенция!B93,2)</f>
        <v>0</v>
      </c>
      <c r="G93" s="62">
        <f>ROUND('заявка сверка'!$D$32*1.1*субвенция!B93,2)</f>
        <v>0</v>
      </c>
      <c r="H93" s="62">
        <f>ROUND(сверка!K37,2)</f>
        <v>0</v>
      </c>
      <c r="I93" s="59">
        <f t="shared" si="13"/>
        <v>0</v>
      </c>
      <c r="J93" s="59">
        <f t="shared" si="18"/>
        <v>0</v>
      </c>
      <c r="K93" s="59">
        <f t="shared" si="19"/>
        <v>0</v>
      </c>
      <c r="L93" s="59">
        <f t="shared" si="20"/>
        <v>0</v>
      </c>
      <c r="M93" s="68"/>
      <c r="N93" s="69">
        <f t="shared" si="17"/>
        <v>0</v>
      </c>
      <c r="O93" s="69"/>
      <c r="P93" s="69"/>
    </row>
    <row r="94" spans="1:16" s="63" customFormat="1" ht="15" x14ac:dyDescent="0.25">
      <c r="A94" s="59" t="s">
        <v>42</v>
      </c>
      <c r="B94" s="60">
        <f t="shared" si="11"/>
        <v>34</v>
      </c>
      <c r="C94" s="60">
        <f>сверка!B38</f>
        <v>34</v>
      </c>
      <c r="D94" s="60">
        <f>сверка!C38</f>
        <v>0</v>
      </c>
      <c r="E94" s="61">
        <f t="shared" si="12"/>
        <v>5375.87</v>
      </c>
      <c r="F94" s="62">
        <f>ROUND('заявка сверка'!$C$32*1.1*субвенция!B94,2)</f>
        <v>590.91999999999996</v>
      </c>
      <c r="G94" s="62">
        <f>ROUND('заявка сверка'!$D$32*1.1*субвенция!B94,2)</f>
        <v>3287.46</v>
      </c>
      <c r="H94" s="62">
        <f>ROUND(сверка!K38,2)</f>
        <v>1497.49</v>
      </c>
      <c r="I94" s="59">
        <f t="shared" si="13"/>
        <v>5.4</v>
      </c>
      <c r="J94" s="59">
        <f t="shared" si="18"/>
        <v>590.91999999999996</v>
      </c>
      <c r="K94" s="59">
        <f t="shared" si="19"/>
        <v>3287.46</v>
      </c>
      <c r="L94" s="59">
        <f t="shared" si="20"/>
        <v>1497.49</v>
      </c>
      <c r="M94" s="68"/>
      <c r="N94" s="69">
        <f t="shared" si="17"/>
        <v>5.4</v>
      </c>
      <c r="O94" s="69"/>
      <c r="P94" s="69"/>
    </row>
    <row r="95" spans="1:16" s="63" customFormat="1" ht="15" x14ac:dyDescent="0.25">
      <c r="A95" s="59" t="s">
        <v>46</v>
      </c>
      <c r="B95" s="60">
        <f t="shared" si="11"/>
        <v>39</v>
      </c>
      <c r="C95" s="60">
        <f>сверка!B39</f>
        <v>39</v>
      </c>
      <c r="D95" s="60">
        <f>сверка!C39</f>
        <v>0</v>
      </c>
      <c r="E95" s="61">
        <f t="shared" si="12"/>
        <v>6166.44</v>
      </c>
      <c r="F95" s="62">
        <f>ROUND('заявка сверка'!$C$32*1.1*субвенция!B95,2)</f>
        <v>677.82</v>
      </c>
      <c r="G95" s="62">
        <f>ROUND('заявка сверка'!$D$32*1.1*субвенция!B95,2)</f>
        <v>3770.91</v>
      </c>
      <c r="H95" s="62">
        <f>ROUND(сверка!K39,2)</f>
        <v>1717.71</v>
      </c>
      <c r="I95" s="59">
        <f t="shared" si="13"/>
        <v>6.2</v>
      </c>
      <c r="J95" s="59">
        <f t="shared" si="18"/>
        <v>677.82</v>
      </c>
      <c r="K95" s="59">
        <f t="shared" si="19"/>
        <v>3770.91</v>
      </c>
      <c r="L95" s="59">
        <f t="shared" si="20"/>
        <v>1717.71</v>
      </c>
      <c r="M95" s="68"/>
      <c r="N95" s="69">
        <f t="shared" si="17"/>
        <v>6.2</v>
      </c>
      <c r="O95" s="69"/>
      <c r="P95" s="69"/>
    </row>
    <row r="96" spans="1:16" s="63" customFormat="1" ht="15" x14ac:dyDescent="0.25">
      <c r="A96" s="59" t="s">
        <v>47</v>
      </c>
      <c r="B96" s="60">
        <f t="shared" si="11"/>
        <v>0</v>
      </c>
      <c r="C96" s="60">
        <f>сверка!B40</f>
        <v>0</v>
      </c>
      <c r="D96" s="60">
        <f>сверка!C40</f>
        <v>0</v>
      </c>
      <c r="E96" s="61">
        <f t="shared" si="12"/>
        <v>0</v>
      </c>
      <c r="F96" s="62">
        <f>ROUND('заявка сверка'!$C$32*1.1*субвенция!B96,2)</f>
        <v>0</v>
      </c>
      <c r="G96" s="62">
        <f>ROUND('заявка сверка'!$D$32*1.1*субвенция!B96,2)</f>
        <v>0</v>
      </c>
      <c r="H96" s="62">
        <f>ROUND(сверка!K40,2)</f>
        <v>0</v>
      </c>
      <c r="I96" s="59">
        <f t="shared" si="13"/>
        <v>0</v>
      </c>
      <c r="J96" s="59">
        <f t="shared" si="18"/>
        <v>0</v>
      </c>
      <c r="K96" s="59">
        <f t="shared" si="19"/>
        <v>0</v>
      </c>
      <c r="L96" s="59">
        <f t="shared" si="20"/>
        <v>0</v>
      </c>
      <c r="M96" s="68"/>
      <c r="N96" s="69">
        <f t="shared" si="17"/>
        <v>0</v>
      </c>
      <c r="O96" s="69"/>
      <c r="P96" s="69"/>
    </row>
    <row r="97" spans="1:16" s="63" customFormat="1" ht="15" x14ac:dyDescent="0.25">
      <c r="A97" s="59" t="s">
        <v>48</v>
      </c>
      <c r="B97" s="60">
        <f t="shared" si="11"/>
        <v>3</v>
      </c>
      <c r="C97" s="60">
        <f>сверка!B41</f>
        <v>3</v>
      </c>
      <c r="D97" s="60">
        <f>сверка!C41</f>
        <v>0</v>
      </c>
      <c r="E97" s="61">
        <f t="shared" si="12"/>
        <v>474.34</v>
      </c>
      <c r="F97" s="62">
        <f>ROUND('заявка сверка'!$C$32*1.1*субвенция!B97,2)</f>
        <v>52.14</v>
      </c>
      <c r="G97" s="62">
        <f>ROUND('заявка сверка'!$D$32*1.1*субвенция!B97,2)</f>
        <v>290.07</v>
      </c>
      <c r="H97" s="62">
        <f>ROUND(сверка!K41,2)</f>
        <v>132.13</v>
      </c>
      <c r="I97" s="59">
        <f t="shared" si="13"/>
        <v>0.5</v>
      </c>
      <c r="J97" s="59">
        <f t="shared" si="18"/>
        <v>52.14</v>
      </c>
      <c r="K97" s="59">
        <f t="shared" si="19"/>
        <v>290.07</v>
      </c>
      <c r="L97" s="59">
        <f t="shared" si="20"/>
        <v>132.13</v>
      </c>
      <c r="M97" s="68"/>
      <c r="N97" s="69">
        <f t="shared" si="17"/>
        <v>0.5</v>
      </c>
      <c r="O97" s="69"/>
      <c r="P97" s="69"/>
    </row>
    <row r="98" spans="1:16" s="63" customFormat="1" ht="15" x14ac:dyDescent="0.25">
      <c r="A98" s="59" t="s">
        <v>49</v>
      </c>
      <c r="B98" s="60">
        <f t="shared" si="11"/>
        <v>70</v>
      </c>
      <c r="C98" s="60">
        <f>сверка!B42</f>
        <v>52</v>
      </c>
      <c r="D98" s="60">
        <f>сверка!C42</f>
        <v>18</v>
      </c>
      <c r="E98" s="61">
        <f t="shared" si="12"/>
        <v>11067.97</v>
      </c>
      <c r="F98" s="62">
        <f>ROUND('заявка сверка'!$C$32*1.1*субвенция!B98,2)</f>
        <v>1216.5999999999999</v>
      </c>
      <c r="G98" s="62">
        <f>ROUND('заявка сверка'!$D$32*1.1*субвенция!B98,2)</f>
        <v>6768.3</v>
      </c>
      <c r="H98" s="62">
        <f>ROUND(сверка!K42,2)</f>
        <v>3083.07</v>
      </c>
      <c r="I98" s="59">
        <f t="shared" si="13"/>
        <v>11.1</v>
      </c>
      <c r="J98" s="59">
        <f t="shared" si="18"/>
        <v>1216.5999999999999</v>
      </c>
      <c r="K98" s="59">
        <f t="shared" si="19"/>
        <v>6768.3</v>
      </c>
      <c r="L98" s="59">
        <f t="shared" si="20"/>
        <v>3083.07</v>
      </c>
      <c r="M98" s="68"/>
      <c r="N98" s="69">
        <f t="shared" si="17"/>
        <v>11.1</v>
      </c>
      <c r="O98" s="69"/>
      <c r="P98" s="69"/>
    </row>
    <row r="99" spans="1:16" s="63" customFormat="1" ht="15" x14ac:dyDescent="0.25">
      <c r="A99" s="59" t="s">
        <v>50</v>
      </c>
      <c r="B99" s="60">
        <f t="shared" si="11"/>
        <v>0</v>
      </c>
      <c r="C99" s="60">
        <f>сверка!B43</f>
        <v>0</v>
      </c>
      <c r="D99" s="60">
        <f>сверка!C43</f>
        <v>0</v>
      </c>
      <c r="E99" s="61">
        <f>SUM(F99:H99)</f>
        <v>0</v>
      </c>
      <c r="F99" s="62">
        <f>ROUND('заявка сверка'!$C$32*1.1*субвенция!B99,2)</f>
        <v>0</v>
      </c>
      <c r="G99" s="62">
        <f>ROUND('заявка сверка'!$D$32*1.1*субвенция!B99,2)</f>
        <v>0</v>
      </c>
      <c r="H99" s="62">
        <f>ROUND(сверка!K43,2)</f>
        <v>0</v>
      </c>
      <c r="I99" s="59">
        <f t="shared" si="13"/>
        <v>0</v>
      </c>
      <c r="J99" s="59">
        <f t="shared" si="18"/>
        <v>0</v>
      </c>
      <c r="K99" s="59">
        <f t="shared" si="19"/>
        <v>0</v>
      </c>
      <c r="L99" s="59">
        <f t="shared" si="20"/>
        <v>0</v>
      </c>
      <c r="M99" s="68"/>
      <c r="N99" s="69">
        <f t="shared" si="17"/>
        <v>0</v>
      </c>
      <c r="O99" s="69"/>
      <c r="P99" s="69"/>
    </row>
    <row r="100" spans="1:16" s="63" customFormat="1" ht="15" x14ac:dyDescent="0.25">
      <c r="A100" s="59" t="s">
        <v>44</v>
      </c>
      <c r="B100" s="60">
        <f t="shared" si="11"/>
        <v>0</v>
      </c>
      <c r="C100" s="60">
        <f>сверка!B44</f>
        <v>0</v>
      </c>
      <c r="D100" s="60">
        <f>сверка!C44</f>
        <v>0</v>
      </c>
      <c r="E100" s="61">
        <f t="shared" si="12"/>
        <v>0</v>
      </c>
      <c r="F100" s="62">
        <f>ROUND('заявка сверка'!$C$32*1.1*субвенция!B100,2)</f>
        <v>0</v>
      </c>
      <c r="G100" s="62">
        <f>ROUND('заявка сверка'!$D$32*1.1*субвенция!B100,2)</f>
        <v>0</v>
      </c>
      <c r="H100" s="62">
        <f>ROUND(сверка!K44,2)</f>
        <v>0</v>
      </c>
      <c r="I100" s="59">
        <f t="shared" si="13"/>
        <v>0</v>
      </c>
      <c r="J100" s="59">
        <f t="shared" si="18"/>
        <v>0</v>
      </c>
      <c r="K100" s="59">
        <f t="shared" si="19"/>
        <v>0</v>
      </c>
      <c r="L100" s="59">
        <f t="shared" si="20"/>
        <v>0</v>
      </c>
      <c r="M100" s="68"/>
      <c r="N100" s="69">
        <f t="shared" si="17"/>
        <v>0</v>
      </c>
      <c r="O100" s="69"/>
      <c r="P100" s="69"/>
    </row>
    <row r="101" spans="1:16" s="63" customFormat="1" ht="15" x14ac:dyDescent="0.25">
      <c r="A101" s="59" t="s">
        <v>43</v>
      </c>
      <c r="B101" s="60">
        <f t="shared" si="11"/>
        <v>0</v>
      </c>
      <c r="C101" s="60">
        <f>сверка!B45</f>
        <v>0</v>
      </c>
      <c r="D101" s="60">
        <f>сверка!C45</f>
        <v>0</v>
      </c>
      <c r="E101" s="61">
        <f t="shared" si="12"/>
        <v>0</v>
      </c>
      <c r="F101" s="62">
        <f>ROUND('заявка сверка'!$C$32*1.1*субвенция!B101,2)</f>
        <v>0</v>
      </c>
      <c r="G101" s="62">
        <f>ROUND('заявка сверка'!$D$32*1.1*субвенция!B101,2)</f>
        <v>0</v>
      </c>
      <c r="H101" s="62">
        <f>ROUND(сверка!K45,2)</f>
        <v>0</v>
      </c>
      <c r="I101" s="59">
        <f t="shared" si="13"/>
        <v>0</v>
      </c>
      <c r="J101" s="59">
        <f t="shared" si="18"/>
        <v>0</v>
      </c>
      <c r="K101" s="59">
        <f t="shared" si="19"/>
        <v>0</v>
      </c>
      <c r="L101" s="59">
        <f t="shared" si="20"/>
        <v>0</v>
      </c>
      <c r="M101" s="68"/>
      <c r="N101" s="69">
        <f t="shared" si="17"/>
        <v>0</v>
      </c>
      <c r="O101" s="69"/>
      <c r="P101" s="69"/>
    </row>
    <row r="102" spans="1:16" s="63" customFormat="1" ht="15" x14ac:dyDescent="0.25">
      <c r="A102" s="59" t="s">
        <v>45</v>
      </c>
      <c r="B102" s="60">
        <f t="shared" si="11"/>
        <v>0</v>
      </c>
      <c r="C102" s="60">
        <f>сверка!B46</f>
        <v>0</v>
      </c>
      <c r="D102" s="60">
        <f>сверка!C46</f>
        <v>0</v>
      </c>
      <c r="E102" s="61">
        <f t="shared" si="12"/>
        <v>0</v>
      </c>
      <c r="F102" s="62">
        <f>ROUND('заявка сверка'!$C$32*1.1*субвенция!B102,2)</f>
        <v>0</v>
      </c>
      <c r="G102" s="62">
        <f>ROUND('заявка сверка'!$D$32*1.1*субвенция!B102,2)</f>
        <v>0</v>
      </c>
      <c r="H102" s="62">
        <f>ROUND(сверка!K46,2)</f>
        <v>0</v>
      </c>
      <c r="I102" s="59">
        <f t="shared" si="13"/>
        <v>0</v>
      </c>
      <c r="J102" s="59">
        <f>ROUND(F102*$J$8,2)</f>
        <v>0</v>
      </c>
      <c r="K102" s="59">
        <f>ROUND(G102*$J$8,2)</f>
        <v>0</v>
      </c>
      <c r="L102" s="59">
        <f>ROUND(H102*$J$8,2)</f>
        <v>0</v>
      </c>
      <c r="M102" s="68"/>
      <c r="N102" s="69"/>
      <c r="O102" s="69"/>
      <c r="P102" s="69"/>
    </row>
    <row r="103" spans="1:16" s="63" customFormat="1" ht="15" x14ac:dyDescent="0.25">
      <c r="A103" s="64" t="s">
        <v>97</v>
      </c>
      <c r="B103" s="65">
        <f t="shared" ref="B103:L103" si="21">SUM(B61:B102)</f>
        <v>946</v>
      </c>
      <c r="C103" s="65">
        <f t="shared" si="21"/>
        <v>817</v>
      </c>
      <c r="D103" s="65">
        <f t="shared" si="21"/>
        <v>129</v>
      </c>
      <c r="E103" s="71">
        <f t="shared" si="21"/>
        <v>149575.72999999998</v>
      </c>
      <c r="F103" s="71">
        <f t="shared" si="21"/>
        <v>16441.480000000003</v>
      </c>
      <c r="G103" s="71">
        <f t="shared" si="21"/>
        <v>91468.74000000002</v>
      </c>
      <c r="H103" s="71">
        <f t="shared" si="21"/>
        <v>41665.509999999995</v>
      </c>
      <c r="I103" s="71">
        <f>SUM(I61:I102)</f>
        <v>149.69999999999996</v>
      </c>
      <c r="J103" s="71">
        <f t="shared" si="21"/>
        <v>16441.480000000003</v>
      </c>
      <c r="K103" s="71">
        <f t="shared" si="21"/>
        <v>91468.74000000002</v>
      </c>
      <c r="L103" s="71">
        <f t="shared" si="21"/>
        <v>41665.509999999995</v>
      </c>
      <c r="M103" s="68"/>
      <c r="N103" s="68">
        <f>SUM(N61:N102)</f>
        <v>149.69999999999996</v>
      </c>
      <c r="O103" s="69"/>
      <c r="P103" s="69"/>
    </row>
    <row r="104" spans="1:16" s="63" customFormat="1" ht="13.15" customHeight="1" x14ac:dyDescent="0.25">
      <c r="M104" s="69"/>
      <c r="N104" s="69"/>
      <c r="O104" s="69"/>
      <c r="P104" s="69"/>
    </row>
    <row r="105" spans="1:16" s="63" customFormat="1" ht="15" x14ac:dyDescent="0.25">
      <c r="A105" s="56" t="s">
        <v>117</v>
      </c>
      <c r="M105" s="69"/>
      <c r="N105" s="69"/>
      <c r="O105" s="69"/>
      <c r="P105" s="69"/>
    </row>
    <row r="106" spans="1:16" x14ac:dyDescent="0.2">
      <c r="A106" s="131" t="s">
        <v>93</v>
      </c>
      <c r="B106" s="131" t="s">
        <v>95</v>
      </c>
      <c r="C106" s="133" t="s">
        <v>101</v>
      </c>
      <c r="D106" s="133"/>
      <c r="E106" s="131" t="s">
        <v>96</v>
      </c>
      <c r="F106" s="134" t="s">
        <v>101</v>
      </c>
      <c r="G106" s="135"/>
      <c r="H106" s="136"/>
      <c r="I106" s="131" t="s">
        <v>107</v>
      </c>
      <c r="J106" s="134" t="s">
        <v>101</v>
      </c>
      <c r="K106" s="135"/>
      <c r="L106" s="136"/>
      <c r="M106" s="22"/>
      <c r="N106" s="22"/>
      <c r="O106" s="22"/>
      <c r="P106" s="22"/>
    </row>
    <row r="107" spans="1:16" ht="51" x14ac:dyDescent="0.2">
      <c r="A107" s="132"/>
      <c r="B107" s="132"/>
      <c r="C107" s="54" t="s">
        <v>105</v>
      </c>
      <c r="D107" s="54" t="s">
        <v>106</v>
      </c>
      <c r="E107" s="132"/>
      <c r="F107" s="54" t="s">
        <v>102</v>
      </c>
      <c r="G107" s="54" t="s">
        <v>103</v>
      </c>
      <c r="H107" s="54" t="s">
        <v>104</v>
      </c>
      <c r="I107" s="132"/>
      <c r="J107" s="54" t="s">
        <v>102</v>
      </c>
      <c r="K107" s="54" t="s">
        <v>103</v>
      </c>
      <c r="L107" s="54" t="s">
        <v>104</v>
      </c>
      <c r="M107" s="22"/>
      <c r="N107" s="22"/>
      <c r="O107" s="22"/>
      <c r="P107" s="22"/>
    </row>
    <row r="108" spans="1:16" s="63" customFormat="1" ht="15" x14ac:dyDescent="0.25">
      <c r="A108" s="59" t="s">
        <v>51</v>
      </c>
      <c r="B108" s="60" t="e">
        <f>SUM(C108:D108)</f>
        <v>#REF!</v>
      </c>
      <c r="C108" s="60" t="e">
        <f>'2025'!#REF!</f>
        <v>#REF!</v>
      </c>
      <c r="D108" s="60" t="e">
        <f>'2025'!#REF!</f>
        <v>#REF!</v>
      </c>
      <c r="E108" s="61" t="e">
        <f>SUM(F108:H108)</f>
        <v>#REF!</v>
      </c>
      <c r="F108" s="62" t="e">
        <f>ROUND('заявка саратов'!$C$33*1.1*субвенция!B108,2)</f>
        <v>#REF!</v>
      </c>
      <c r="G108" s="62" t="e">
        <f>ROUND('заявка саратов'!$D$33*1.1*субвенция!B108,2)</f>
        <v>#REF!</v>
      </c>
      <c r="H108" s="62" t="e">
        <f>ROUND('2025'!#REF!,2)</f>
        <v>#REF!</v>
      </c>
      <c r="I108" s="67" t="e">
        <f>ROUND(SUM(J108:L108)/1000,1)</f>
        <v>#REF!</v>
      </c>
      <c r="J108" s="59" t="e">
        <f>ROUND(F108*$J$8,2)</f>
        <v>#REF!</v>
      </c>
      <c r="K108" s="59" t="e">
        <f t="shared" ref="K108:K149" si="22">ROUND(G108*$J$8,2)</f>
        <v>#REF!</v>
      </c>
      <c r="L108" s="59" t="e">
        <f t="shared" ref="L108:L117" si="23">ROUND(H108*$J$8,2)</f>
        <v>#REF!</v>
      </c>
      <c r="M108" s="68"/>
      <c r="N108" s="69"/>
      <c r="O108" s="69"/>
      <c r="P108" s="69"/>
    </row>
    <row r="109" spans="1:16" s="63" customFormat="1" ht="15" x14ac:dyDescent="0.25">
      <c r="A109" s="59" t="s">
        <v>11</v>
      </c>
      <c r="B109" s="60" t="e">
        <f t="shared" ref="B109:B149" si="24">SUM(C109:D109)</f>
        <v>#REF!</v>
      </c>
      <c r="C109" s="60" t="e">
        <f>'2025'!#REF!</f>
        <v>#REF!</v>
      </c>
      <c r="D109" s="60" t="e">
        <f>'2025'!#REF!</f>
        <v>#REF!</v>
      </c>
      <c r="E109" s="61" t="e">
        <f t="shared" ref="E109:E149" si="25">SUM(F109:H109)</f>
        <v>#REF!</v>
      </c>
      <c r="F109" s="62" t="e">
        <f>ROUND('заявка саратов'!$C$33*1.1*субвенция!B109,2)</f>
        <v>#REF!</v>
      </c>
      <c r="G109" s="62" t="e">
        <f>ROUND('заявка саратов'!$D$33*1.1*субвенция!B109,2)</f>
        <v>#REF!</v>
      </c>
      <c r="H109" s="62" t="e">
        <f>ROUND('2025'!#REF!,2)</f>
        <v>#REF!</v>
      </c>
      <c r="I109" s="67" t="e">
        <f t="shared" ref="I109:I149" si="26">ROUND(SUM(J109:L109)/1000,1)</f>
        <v>#REF!</v>
      </c>
      <c r="J109" s="59" t="e">
        <f t="shared" ref="J109:J149" si="27">ROUND(F109*$J$8,2)</f>
        <v>#REF!</v>
      </c>
      <c r="K109" s="59" t="e">
        <f t="shared" si="22"/>
        <v>#REF!</v>
      </c>
      <c r="L109" s="59" t="e">
        <f t="shared" si="23"/>
        <v>#REF!</v>
      </c>
      <c r="M109" s="68"/>
      <c r="N109" s="69"/>
      <c r="O109" s="69"/>
      <c r="P109" s="69"/>
    </row>
    <row r="110" spans="1:16" s="63" customFormat="1" ht="15" x14ac:dyDescent="0.25">
      <c r="A110" s="59" t="s">
        <v>12</v>
      </c>
      <c r="B110" s="60" t="e">
        <f t="shared" si="24"/>
        <v>#REF!</v>
      </c>
      <c r="C110" s="60" t="e">
        <f>'2025'!#REF!</f>
        <v>#REF!</v>
      </c>
      <c r="D110" s="60" t="e">
        <f>'2025'!#REF!</f>
        <v>#REF!</v>
      </c>
      <c r="E110" s="61" t="e">
        <f t="shared" si="25"/>
        <v>#REF!</v>
      </c>
      <c r="F110" s="62" t="e">
        <f>ROUND('заявка саратов'!$C$33*1.1*субвенция!B110,2)</f>
        <v>#REF!</v>
      </c>
      <c r="G110" s="62" t="e">
        <f>ROUND('заявка саратов'!$D$33*1.1*субвенция!B110,2)</f>
        <v>#REF!</v>
      </c>
      <c r="H110" s="62" t="e">
        <f>ROUND('2025'!#REF!,2)</f>
        <v>#REF!</v>
      </c>
      <c r="I110" s="67" t="e">
        <f t="shared" si="26"/>
        <v>#REF!</v>
      </c>
      <c r="J110" s="59" t="e">
        <f t="shared" si="27"/>
        <v>#REF!</v>
      </c>
      <c r="K110" s="59" t="e">
        <f t="shared" si="22"/>
        <v>#REF!</v>
      </c>
      <c r="L110" s="59" t="e">
        <f t="shared" si="23"/>
        <v>#REF!</v>
      </c>
      <c r="M110" s="68"/>
      <c r="N110" s="69"/>
      <c r="O110" s="69"/>
      <c r="P110" s="69"/>
    </row>
    <row r="111" spans="1:16" s="63" customFormat="1" ht="15" x14ac:dyDescent="0.25">
      <c r="A111" s="59" t="s">
        <v>52</v>
      </c>
      <c r="B111" s="60" t="e">
        <f t="shared" si="24"/>
        <v>#REF!</v>
      </c>
      <c r="C111" s="60" t="e">
        <f>'2025'!#REF!</f>
        <v>#REF!</v>
      </c>
      <c r="D111" s="60" t="e">
        <f>'2025'!#REF!</f>
        <v>#REF!</v>
      </c>
      <c r="E111" s="61" t="e">
        <f t="shared" si="25"/>
        <v>#REF!</v>
      </c>
      <c r="F111" s="62" t="e">
        <f>ROUND('заявка саратов'!$C$33*1.1*субвенция!B111,2)</f>
        <v>#REF!</v>
      </c>
      <c r="G111" s="62" t="e">
        <f>ROUND('заявка саратов'!$D$33*1.1*субвенция!B111,2)</f>
        <v>#REF!</v>
      </c>
      <c r="H111" s="62" t="e">
        <f>ROUND('2025'!#REF!,2)</f>
        <v>#REF!</v>
      </c>
      <c r="I111" s="67" t="e">
        <f t="shared" si="26"/>
        <v>#REF!</v>
      </c>
      <c r="J111" s="59" t="e">
        <f t="shared" si="27"/>
        <v>#REF!</v>
      </c>
      <c r="K111" s="59" t="e">
        <f t="shared" si="22"/>
        <v>#REF!</v>
      </c>
      <c r="L111" s="59" t="e">
        <f t="shared" si="23"/>
        <v>#REF!</v>
      </c>
      <c r="M111" s="68"/>
      <c r="N111" s="69"/>
      <c r="O111" s="69"/>
      <c r="P111" s="69"/>
    </row>
    <row r="112" spans="1:16" s="63" customFormat="1" ht="15" x14ac:dyDescent="0.25">
      <c r="A112" s="59" t="s">
        <v>13</v>
      </c>
      <c r="B112" s="60" t="e">
        <f t="shared" si="24"/>
        <v>#REF!</v>
      </c>
      <c r="C112" s="60" t="e">
        <f>'2025'!#REF!</f>
        <v>#REF!</v>
      </c>
      <c r="D112" s="60" t="e">
        <f>'2025'!#REF!</f>
        <v>#REF!</v>
      </c>
      <c r="E112" s="61" t="e">
        <f t="shared" si="25"/>
        <v>#REF!</v>
      </c>
      <c r="F112" s="62" t="e">
        <f>ROUND('заявка саратов'!$C$33*1.1*субвенция!B112,2)</f>
        <v>#REF!</v>
      </c>
      <c r="G112" s="62" t="e">
        <f>ROUND('заявка саратов'!$D$33*1.1*субвенция!B112,2)</f>
        <v>#REF!</v>
      </c>
      <c r="H112" s="62" t="e">
        <f>ROUND('2025'!#REF!,2)</f>
        <v>#REF!</v>
      </c>
      <c r="I112" s="67" t="e">
        <f t="shared" si="26"/>
        <v>#REF!</v>
      </c>
      <c r="J112" s="59" t="e">
        <f t="shared" si="27"/>
        <v>#REF!</v>
      </c>
      <c r="K112" s="59" t="e">
        <f t="shared" si="22"/>
        <v>#REF!</v>
      </c>
      <c r="L112" s="59" t="e">
        <f t="shared" si="23"/>
        <v>#REF!</v>
      </c>
      <c r="M112" s="68"/>
      <c r="N112" s="69"/>
      <c r="O112" s="69"/>
      <c r="P112" s="69"/>
    </row>
    <row r="113" spans="1:16" s="63" customFormat="1" ht="15" x14ac:dyDescent="0.25">
      <c r="A113" s="59" t="s">
        <v>14</v>
      </c>
      <c r="B113" s="60" t="e">
        <f t="shared" si="24"/>
        <v>#REF!</v>
      </c>
      <c r="C113" s="60" t="e">
        <f>'2025'!#REF!</f>
        <v>#REF!</v>
      </c>
      <c r="D113" s="60" t="e">
        <f>'2025'!#REF!</f>
        <v>#REF!</v>
      </c>
      <c r="E113" s="61" t="e">
        <f t="shared" si="25"/>
        <v>#REF!</v>
      </c>
      <c r="F113" s="62" t="e">
        <f>ROUND('заявка саратов'!$C$33*1.1*субвенция!B113,2)</f>
        <v>#REF!</v>
      </c>
      <c r="G113" s="62" t="e">
        <f>ROUND('заявка саратов'!$D$33*1.1*субвенция!B113,2)</f>
        <v>#REF!</v>
      </c>
      <c r="H113" s="62" t="e">
        <f>ROUND('2025'!#REF!,2)</f>
        <v>#REF!</v>
      </c>
      <c r="I113" s="67" t="e">
        <f t="shared" si="26"/>
        <v>#REF!</v>
      </c>
      <c r="J113" s="59" t="e">
        <f t="shared" si="27"/>
        <v>#REF!</v>
      </c>
      <c r="K113" s="59" t="e">
        <f t="shared" si="22"/>
        <v>#REF!</v>
      </c>
      <c r="L113" s="59" t="e">
        <f t="shared" si="23"/>
        <v>#REF!</v>
      </c>
      <c r="M113" s="68"/>
      <c r="N113" s="69"/>
      <c r="O113" s="69"/>
      <c r="P113" s="69"/>
    </row>
    <row r="114" spans="1:16" s="63" customFormat="1" ht="15" x14ac:dyDescent="0.25">
      <c r="A114" s="59" t="s">
        <v>15</v>
      </c>
      <c r="B114" s="60" t="e">
        <f t="shared" si="24"/>
        <v>#REF!</v>
      </c>
      <c r="C114" s="60" t="e">
        <f>'2025'!#REF!</f>
        <v>#REF!</v>
      </c>
      <c r="D114" s="60" t="e">
        <f>'2025'!#REF!</f>
        <v>#REF!</v>
      </c>
      <c r="E114" s="61" t="e">
        <f t="shared" si="25"/>
        <v>#REF!</v>
      </c>
      <c r="F114" s="62" t="e">
        <f>ROUND('заявка саратов'!$C$33*1.1*субвенция!B114,2)</f>
        <v>#REF!</v>
      </c>
      <c r="G114" s="62" t="e">
        <f>ROUND('заявка саратов'!$D$33*1.1*субвенция!B114,2)</f>
        <v>#REF!</v>
      </c>
      <c r="H114" s="62" t="e">
        <f>ROUND('2025'!#REF!,2)</f>
        <v>#REF!</v>
      </c>
      <c r="I114" s="67" t="e">
        <f t="shared" si="26"/>
        <v>#REF!</v>
      </c>
      <c r="J114" s="59" t="e">
        <f t="shared" si="27"/>
        <v>#REF!</v>
      </c>
      <c r="K114" s="59" t="e">
        <f t="shared" si="22"/>
        <v>#REF!</v>
      </c>
      <c r="L114" s="59" t="e">
        <f t="shared" si="23"/>
        <v>#REF!</v>
      </c>
      <c r="M114" s="68"/>
      <c r="N114" s="69"/>
      <c r="O114" s="69"/>
      <c r="P114" s="69"/>
    </row>
    <row r="115" spans="1:16" s="63" customFormat="1" ht="15" x14ac:dyDescent="0.25">
      <c r="A115" s="59" t="s">
        <v>16</v>
      </c>
      <c r="B115" s="60" t="e">
        <f t="shared" si="24"/>
        <v>#REF!</v>
      </c>
      <c r="C115" s="60" t="e">
        <f>'2025'!#REF!</f>
        <v>#REF!</v>
      </c>
      <c r="D115" s="60" t="e">
        <f>'2025'!#REF!</f>
        <v>#REF!</v>
      </c>
      <c r="E115" s="61" t="e">
        <f t="shared" si="25"/>
        <v>#REF!</v>
      </c>
      <c r="F115" s="62" t="e">
        <f>ROUND('заявка саратов'!$C$33*1.1*субвенция!B115,2)</f>
        <v>#REF!</v>
      </c>
      <c r="G115" s="62" t="e">
        <f>ROUND('заявка саратов'!$D$33*1.1*субвенция!B115,2)</f>
        <v>#REF!</v>
      </c>
      <c r="H115" s="62" t="e">
        <f>ROUND('2025'!#REF!,2)</f>
        <v>#REF!</v>
      </c>
      <c r="I115" s="67" t="e">
        <f t="shared" si="26"/>
        <v>#REF!</v>
      </c>
      <c r="J115" s="59" t="e">
        <f t="shared" si="27"/>
        <v>#REF!</v>
      </c>
      <c r="K115" s="59" t="e">
        <f t="shared" si="22"/>
        <v>#REF!</v>
      </c>
      <c r="L115" s="59" t="e">
        <f t="shared" si="23"/>
        <v>#REF!</v>
      </c>
      <c r="M115" s="68"/>
      <c r="N115" s="69"/>
      <c r="O115" s="69"/>
      <c r="P115" s="69"/>
    </row>
    <row r="116" spans="1:16" s="63" customFormat="1" ht="15" x14ac:dyDescent="0.25">
      <c r="A116" s="59" t="s">
        <v>17</v>
      </c>
      <c r="B116" s="60" t="e">
        <f t="shared" si="24"/>
        <v>#REF!</v>
      </c>
      <c r="C116" s="60" t="e">
        <f>'2025'!#REF!</f>
        <v>#REF!</v>
      </c>
      <c r="D116" s="60" t="e">
        <f>'2025'!#REF!</f>
        <v>#REF!</v>
      </c>
      <c r="E116" s="61" t="e">
        <f t="shared" si="25"/>
        <v>#REF!</v>
      </c>
      <c r="F116" s="62" t="e">
        <f>ROUND('заявка саратов'!$C$33*1.1*субвенция!B116,2)</f>
        <v>#REF!</v>
      </c>
      <c r="G116" s="62" t="e">
        <f>ROUND('заявка саратов'!$D$33*1.1*субвенция!B116,2)</f>
        <v>#REF!</v>
      </c>
      <c r="H116" s="62" t="e">
        <f>ROUND('2025'!#REF!,2)</f>
        <v>#REF!</v>
      </c>
      <c r="I116" s="67" t="e">
        <f t="shared" si="26"/>
        <v>#REF!</v>
      </c>
      <c r="J116" s="59" t="e">
        <f t="shared" si="27"/>
        <v>#REF!</v>
      </c>
      <c r="K116" s="59" t="e">
        <f t="shared" si="22"/>
        <v>#REF!</v>
      </c>
      <c r="L116" s="59" t="e">
        <f t="shared" si="23"/>
        <v>#REF!</v>
      </c>
      <c r="M116" s="68"/>
      <c r="N116" s="69"/>
      <c r="O116" s="69"/>
      <c r="P116" s="69"/>
    </row>
    <row r="117" spans="1:16" s="63" customFormat="1" ht="15" x14ac:dyDescent="0.25">
      <c r="A117" s="59" t="s">
        <v>18</v>
      </c>
      <c r="B117" s="60" t="e">
        <f t="shared" si="24"/>
        <v>#REF!</v>
      </c>
      <c r="C117" s="60" t="e">
        <f>'2025'!#REF!</f>
        <v>#REF!</v>
      </c>
      <c r="D117" s="60" t="e">
        <f>'2025'!#REF!</f>
        <v>#REF!</v>
      </c>
      <c r="E117" s="61" t="e">
        <f t="shared" si="25"/>
        <v>#REF!</v>
      </c>
      <c r="F117" s="62" t="e">
        <f>ROUND('заявка саратов'!$C$33*1.1*субвенция!B117,2)</f>
        <v>#REF!</v>
      </c>
      <c r="G117" s="62" t="e">
        <f>ROUND('заявка саратов'!$D$33*1.1*субвенция!B117,2)</f>
        <v>#REF!</v>
      </c>
      <c r="H117" s="62" t="e">
        <f>ROUND('2025'!#REF!,2)</f>
        <v>#REF!</v>
      </c>
      <c r="I117" s="67" t="e">
        <f t="shared" si="26"/>
        <v>#REF!</v>
      </c>
      <c r="J117" s="59" t="e">
        <f t="shared" si="27"/>
        <v>#REF!</v>
      </c>
      <c r="K117" s="59" t="e">
        <f t="shared" si="22"/>
        <v>#REF!</v>
      </c>
      <c r="L117" s="59" t="e">
        <f t="shared" si="23"/>
        <v>#REF!</v>
      </c>
      <c r="M117" s="68"/>
      <c r="N117" s="69"/>
      <c r="O117" s="69"/>
      <c r="P117" s="69"/>
    </row>
    <row r="118" spans="1:16" s="63" customFormat="1" ht="15" x14ac:dyDescent="0.25">
      <c r="A118" s="59" t="s">
        <v>19</v>
      </c>
      <c r="B118" s="60" t="e">
        <f>SUM(C118:D118)</f>
        <v>#REF!</v>
      </c>
      <c r="C118" s="60" t="e">
        <f>'2025'!#REF!</f>
        <v>#REF!</v>
      </c>
      <c r="D118" s="60" t="e">
        <f>'2025'!#REF!</f>
        <v>#REF!</v>
      </c>
      <c r="E118" s="61" t="e">
        <f>SUM(F118:H118)</f>
        <v>#REF!</v>
      </c>
      <c r="F118" s="62" t="e">
        <f>ROUND('заявка саратов'!$C$33*1.1*субвенция!B118,2)</f>
        <v>#REF!</v>
      </c>
      <c r="G118" s="62" t="e">
        <f>ROUND('заявка саратов'!$D$33*1.1*субвенция!B118,2)</f>
        <v>#REF!</v>
      </c>
      <c r="H118" s="62" t="e">
        <f>ROUND('2025'!#REF!,2)</f>
        <v>#REF!</v>
      </c>
      <c r="I118" s="67" t="e">
        <f>ROUND(SUM(J118:L118)/1000,1)</f>
        <v>#REF!</v>
      </c>
      <c r="J118" s="59" t="e">
        <f>ROUND(F118*$J$8,2)</f>
        <v>#REF!</v>
      </c>
      <c r="K118" s="59" t="e">
        <f>ROUND(G118*$J$8,2)</f>
        <v>#REF!</v>
      </c>
      <c r="L118" s="59" t="e">
        <f>ROUND(H118*$J$8,2)</f>
        <v>#REF!</v>
      </c>
      <c r="M118" s="68"/>
      <c r="N118" s="69"/>
      <c r="O118" s="69"/>
      <c r="P118" s="69"/>
    </row>
    <row r="119" spans="1:16" s="63" customFormat="1" ht="15" x14ac:dyDescent="0.25">
      <c r="A119" s="59" t="s">
        <v>20</v>
      </c>
      <c r="B119" s="60" t="e">
        <f t="shared" si="24"/>
        <v>#REF!</v>
      </c>
      <c r="C119" s="60" t="e">
        <f>'2025'!#REF!</f>
        <v>#REF!</v>
      </c>
      <c r="D119" s="60" t="e">
        <f>'2025'!#REF!</f>
        <v>#REF!</v>
      </c>
      <c r="E119" s="61" t="e">
        <f t="shared" si="25"/>
        <v>#REF!</v>
      </c>
      <c r="F119" s="62" t="e">
        <f>ROUND('заявка саратов'!$C$33*1.1*субвенция!B119,2)</f>
        <v>#REF!</v>
      </c>
      <c r="G119" s="62" t="e">
        <f>ROUND('заявка саратов'!$D$33*1.1*субвенция!B119,2)</f>
        <v>#REF!</v>
      </c>
      <c r="H119" s="62" t="e">
        <f>ROUND('2025'!#REF!,2)</f>
        <v>#REF!</v>
      </c>
      <c r="I119" s="67" t="e">
        <f t="shared" si="26"/>
        <v>#REF!</v>
      </c>
      <c r="J119" s="59" t="e">
        <f t="shared" si="27"/>
        <v>#REF!</v>
      </c>
      <c r="K119" s="59" t="e">
        <f t="shared" si="22"/>
        <v>#REF!</v>
      </c>
      <c r="L119" s="70" t="e">
        <f>ROUND(H119*$J$8,2)</f>
        <v>#REF!</v>
      </c>
      <c r="M119" s="75"/>
      <c r="N119" s="69"/>
      <c r="O119" s="69"/>
      <c r="P119" s="69"/>
    </row>
    <row r="120" spans="1:16" s="63" customFormat="1" ht="15" x14ac:dyDescent="0.25">
      <c r="A120" s="59" t="s">
        <v>21</v>
      </c>
      <c r="B120" s="60" t="e">
        <f t="shared" si="24"/>
        <v>#REF!</v>
      </c>
      <c r="C120" s="60" t="e">
        <f>'2025'!#REF!</f>
        <v>#REF!</v>
      </c>
      <c r="D120" s="60" t="e">
        <f>'2025'!#REF!</f>
        <v>#REF!</v>
      </c>
      <c r="E120" s="61" t="e">
        <f t="shared" si="25"/>
        <v>#REF!</v>
      </c>
      <c r="F120" s="62" t="e">
        <f>ROUND('заявка саратов'!$C$33*1.1*субвенция!B120,2)</f>
        <v>#REF!</v>
      </c>
      <c r="G120" s="62" t="e">
        <f>ROUND('заявка саратов'!$D$33*1.1*субвенция!B120,2)</f>
        <v>#REF!</v>
      </c>
      <c r="H120" s="62" t="e">
        <f>ROUND('2025'!#REF!,2)</f>
        <v>#REF!</v>
      </c>
      <c r="I120" s="67" t="e">
        <f t="shared" si="26"/>
        <v>#REF!</v>
      </c>
      <c r="J120" s="59" t="e">
        <f t="shared" si="27"/>
        <v>#REF!</v>
      </c>
      <c r="K120" s="59" t="e">
        <f t="shared" si="22"/>
        <v>#REF!</v>
      </c>
      <c r="L120" s="59" t="e">
        <f t="shared" ref="L120:L125" si="28">ROUND(H120*$J$8,2)</f>
        <v>#REF!</v>
      </c>
      <c r="M120" s="68"/>
      <c r="N120" s="69"/>
      <c r="O120" s="69"/>
      <c r="P120" s="69"/>
    </row>
    <row r="121" spans="1:16" s="63" customFormat="1" ht="15" x14ac:dyDescent="0.25">
      <c r="A121" s="59" t="s">
        <v>22</v>
      </c>
      <c r="B121" s="60" t="e">
        <f t="shared" si="24"/>
        <v>#REF!</v>
      </c>
      <c r="C121" s="60" t="e">
        <f>'2025'!#REF!</f>
        <v>#REF!</v>
      </c>
      <c r="D121" s="60" t="e">
        <f>'2025'!#REF!</f>
        <v>#REF!</v>
      </c>
      <c r="E121" s="61" t="e">
        <f t="shared" si="25"/>
        <v>#REF!</v>
      </c>
      <c r="F121" s="62" t="e">
        <f>ROUND('заявка саратов'!$C$33*1.1*субвенция!B121,2)</f>
        <v>#REF!</v>
      </c>
      <c r="G121" s="62" t="e">
        <f>ROUND('заявка саратов'!$D$33*1.1*субвенция!B121,2)</f>
        <v>#REF!</v>
      </c>
      <c r="H121" s="62" t="e">
        <f>ROUND('2025'!#REF!,2)</f>
        <v>#REF!</v>
      </c>
      <c r="I121" s="67" t="e">
        <f t="shared" si="26"/>
        <v>#REF!</v>
      </c>
      <c r="J121" s="59" t="e">
        <f t="shared" si="27"/>
        <v>#REF!</v>
      </c>
      <c r="K121" s="59" t="e">
        <f t="shared" si="22"/>
        <v>#REF!</v>
      </c>
      <c r="L121" s="59" t="e">
        <f t="shared" si="28"/>
        <v>#REF!</v>
      </c>
      <c r="M121" s="68"/>
      <c r="N121" s="69"/>
      <c r="O121" s="69"/>
      <c r="P121" s="69"/>
    </row>
    <row r="122" spans="1:16" s="63" customFormat="1" ht="15" x14ac:dyDescent="0.25">
      <c r="A122" s="59" t="s">
        <v>23</v>
      </c>
      <c r="B122" s="60" t="e">
        <f t="shared" si="24"/>
        <v>#REF!</v>
      </c>
      <c r="C122" s="60" t="e">
        <f>'2025'!#REF!</f>
        <v>#REF!</v>
      </c>
      <c r="D122" s="60" t="e">
        <f>'2025'!#REF!</f>
        <v>#REF!</v>
      </c>
      <c r="E122" s="61" t="e">
        <f t="shared" si="25"/>
        <v>#REF!</v>
      </c>
      <c r="F122" s="62" t="e">
        <f>ROUND('заявка саратов'!$C$33*1.1*субвенция!B122,2)</f>
        <v>#REF!</v>
      </c>
      <c r="G122" s="62" t="e">
        <f>ROUND('заявка саратов'!$D$33*1.1*субвенция!B122,2)</f>
        <v>#REF!</v>
      </c>
      <c r="H122" s="62" t="e">
        <f>ROUND('2025'!#REF!,2)</f>
        <v>#REF!</v>
      </c>
      <c r="I122" s="67" t="e">
        <f t="shared" si="26"/>
        <v>#REF!</v>
      </c>
      <c r="J122" s="59" t="e">
        <f t="shared" si="27"/>
        <v>#REF!</v>
      </c>
      <c r="K122" s="59" t="e">
        <f t="shared" si="22"/>
        <v>#REF!</v>
      </c>
      <c r="L122" s="59" t="e">
        <f t="shared" si="28"/>
        <v>#REF!</v>
      </c>
      <c r="M122" s="68"/>
      <c r="N122" s="69"/>
      <c r="O122" s="69"/>
      <c r="P122" s="69"/>
    </row>
    <row r="123" spans="1:16" s="63" customFormat="1" ht="15" x14ac:dyDescent="0.25">
      <c r="A123" s="59" t="s">
        <v>24</v>
      </c>
      <c r="B123" s="60" t="e">
        <f t="shared" si="24"/>
        <v>#REF!</v>
      </c>
      <c r="C123" s="60" t="e">
        <f>'2025'!#REF!</f>
        <v>#REF!</v>
      </c>
      <c r="D123" s="60" t="e">
        <f>'2025'!#REF!</f>
        <v>#REF!</v>
      </c>
      <c r="E123" s="61" t="e">
        <f t="shared" si="25"/>
        <v>#REF!</v>
      </c>
      <c r="F123" s="62" t="e">
        <f>ROUND('заявка саратов'!$C$33*1.1*субвенция!B123,2)</f>
        <v>#REF!</v>
      </c>
      <c r="G123" s="62" t="e">
        <f>ROUND('заявка саратов'!$D$33*1.1*субвенция!B123,2)</f>
        <v>#REF!</v>
      </c>
      <c r="H123" s="62" t="e">
        <f>ROUND('2025'!#REF!,2)</f>
        <v>#REF!</v>
      </c>
      <c r="I123" s="67" t="e">
        <f t="shared" si="26"/>
        <v>#REF!</v>
      </c>
      <c r="J123" s="59" t="e">
        <f t="shared" si="27"/>
        <v>#REF!</v>
      </c>
      <c r="K123" s="59" t="e">
        <f t="shared" si="22"/>
        <v>#REF!</v>
      </c>
      <c r="L123" s="59" t="e">
        <f t="shared" si="28"/>
        <v>#REF!</v>
      </c>
      <c r="M123" s="68"/>
      <c r="N123" s="69"/>
      <c r="O123" s="69"/>
      <c r="P123" s="69"/>
    </row>
    <row r="124" spans="1:16" s="63" customFormat="1" ht="15" x14ac:dyDescent="0.25">
      <c r="A124" s="59" t="s">
        <v>25</v>
      </c>
      <c r="B124" s="60" t="e">
        <f t="shared" si="24"/>
        <v>#REF!</v>
      </c>
      <c r="C124" s="60" t="e">
        <f>'2025'!#REF!</f>
        <v>#REF!</v>
      </c>
      <c r="D124" s="60" t="e">
        <f>'2025'!#REF!</f>
        <v>#REF!</v>
      </c>
      <c r="E124" s="61" t="e">
        <f t="shared" si="25"/>
        <v>#REF!</v>
      </c>
      <c r="F124" s="62" t="e">
        <f>ROUND('заявка саратов'!$C$33*1.1*субвенция!B124,2)</f>
        <v>#REF!</v>
      </c>
      <c r="G124" s="62" t="e">
        <f>ROUND('заявка саратов'!$D$33*1.1*субвенция!B124,2)</f>
        <v>#REF!</v>
      </c>
      <c r="H124" s="62" t="e">
        <f>ROUND('2025'!#REF!,2)</f>
        <v>#REF!</v>
      </c>
      <c r="I124" s="67" t="e">
        <f t="shared" si="26"/>
        <v>#REF!</v>
      </c>
      <c r="J124" s="59" t="e">
        <f t="shared" si="27"/>
        <v>#REF!</v>
      </c>
      <c r="K124" s="59" t="e">
        <f t="shared" si="22"/>
        <v>#REF!</v>
      </c>
      <c r="L124" s="59" t="e">
        <f t="shared" si="28"/>
        <v>#REF!</v>
      </c>
      <c r="M124" s="68"/>
      <c r="N124" s="69"/>
      <c r="O124" s="69"/>
      <c r="P124" s="69"/>
    </row>
    <row r="125" spans="1:16" s="63" customFormat="1" ht="15" x14ac:dyDescent="0.25">
      <c r="A125" s="59" t="s">
        <v>26</v>
      </c>
      <c r="B125" s="60" t="e">
        <f t="shared" si="24"/>
        <v>#REF!</v>
      </c>
      <c r="C125" s="60" t="e">
        <f>'2025'!#REF!</f>
        <v>#REF!</v>
      </c>
      <c r="D125" s="60" t="e">
        <f>'2025'!#REF!</f>
        <v>#REF!</v>
      </c>
      <c r="E125" s="61" t="e">
        <f t="shared" si="25"/>
        <v>#REF!</v>
      </c>
      <c r="F125" s="62" t="e">
        <f>ROUND('заявка саратов'!$C$33*1.1*субвенция!B125,2)</f>
        <v>#REF!</v>
      </c>
      <c r="G125" s="62" t="e">
        <f>ROUND('заявка саратов'!$D$33*1.1*субвенция!B125,2)</f>
        <v>#REF!</v>
      </c>
      <c r="H125" s="62" t="e">
        <f>ROUND('2025'!#REF!,2)</f>
        <v>#REF!</v>
      </c>
      <c r="I125" s="67" t="e">
        <f t="shared" si="26"/>
        <v>#REF!</v>
      </c>
      <c r="J125" s="59" t="e">
        <f t="shared" si="27"/>
        <v>#REF!</v>
      </c>
      <c r="K125" s="59" t="e">
        <f t="shared" si="22"/>
        <v>#REF!</v>
      </c>
      <c r="L125" s="59" t="e">
        <f t="shared" si="28"/>
        <v>#REF!</v>
      </c>
      <c r="M125" s="68"/>
      <c r="N125" s="69"/>
      <c r="O125" s="69"/>
      <c r="P125" s="69"/>
    </row>
    <row r="126" spans="1:16" s="63" customFormat="1" ht="15" x14ac:dyDescent="0.25">
      <c r="A126" s="59" t="s">
        <v>27</v>
      </c>
      <c r="B126" s="60" t="e">
        <f t="shared" si="24"/>
        <v>#REF!</v>
      </c>
      <c r="C126" s="60" t="e">
        <f>'2025'!#REF!</f>
        <v>#REF!</v>
      </c>
      <c r="D126" s="60" t="e">
        <f>'2025'!#REF!</f>
        <v>#REF!</v>
      </c>
      <c r="E126" s="61" t="e">
        <f t="shared" si="25"/>
        <v>#REF!</v>
      </c>
      <c r="F126" s="62" t="e">
        <f>ROUND('заявка саратов'!$C$33*1.1*субвенция!B126,2)</f>
        <v>#REF!</v>
      </c>
      <c r="G126" s="62" t="e">
        <f>ROUND('заявка саратов'!$D$33*1.1*субвенция!B126,2)</f>
        <v>#REF!</v>
      </c>
      <c r="H126" s="62" t="e">
        <f>ROUND('2025'!#REF!,2)</f>
        <v>#REF!</v>
      </c>
      <c r="I126" s="67" t="e">
        <f t="shared" si="26"/>
        <v>#REF!</v>
      </c>
      <c r="J126" s="59" t="e">
        <f t="shared" si="27"/>
        <v>#REF!</v>
      </c>
      <c r="K126" s="59" t="e">
        <f t="shared" si="22"/>
        <v>#REF!</v>
      </c>
      <c r="L126" s="70" t="e">
        <f>ROUND(H126*$J$8,2)</f>
        <v>#REF!</v>
      </c>
      <c r="M126" s="75"/>
      <c r="N126" s="69"/>
      <c r="O126" s="69"/>
      <c r="P126" s="69"/>
    </row>
    <row r="127" spans="1:16" s="63" customFormat="1" ht="15" x14ac:dyDescent="0.25">
      <c r="A127" s="59" t="s">
        <v>28</v>
      </c>
      <c r="B127" s="60" t="e">
        <f t="shared" si="24"/>
        <v>#REF!</v>
      </c>
      <c r="C127" s="60" t="e">
        <f>'2025'!#REF!</f>
        <v>#REF!</v>
      </c>
      <c r="D127" s="60" t="e">
        <f>'2025'!#REF!</f>
        <v>#REF!</v>
      </c>
      <c r="E127" s="61" t="e">
        <f t="shared" si="25"/>
        <v>#REF!</v>
      </c>
      <c r="F127" s="62" t="e">
        <f>ROUND('заявка саратов'!$C$33*1.1*субвенция!B127,2)</f>
        <v>#REF!</v>
      </c>
      <c r="G127" s="62" t="e">
        <f>ROUND('заявка саратов'!$D$33*1.1*субвенция!B127,2)</f>
        <v>#REF!</v>
      </c>
      <c r="H127" s="62" t="e">
        <f>ROUND('2025'!#REF!,2)</f>
        <v>#REF!</v>
      </c>
      <c r="I127" s="67" t="e">
        <f t="shared" si="26"/>
        <v>#REF!</v>
      </c>
      <c r="J127" s="59" t="e">
        <f t="shared" si="27"/>
        <v>#REF!</v>
      </c>
      <c r="K127" s="59" t="e">
        <f t="shared" si="22"/>
        <v>#REF!</v>
      </c>
      <c r="L127" s="59" t="e">
        <f>ROUND(H127*$J$8,2)</f>
        <v>#REF!</v>
      </c>
      <c r="M127" s="68"/>
      <c r="N127" s="69"/>
      <c r="O127" s="69"/>
      <c r="P127" s="69"/>
    </row>
    <row r="128" spans="1:16" s="63" customFormat="1" ht="15" x14ac:dyDescent="0.25">
      <c r="A128" s="59" t="s">
        <v>29</v>
      </c>
      <c r="B128" s="60" t="e">
        <f t="shared" si="24"/>
        <v>#REF!</v>
      </c>
      <c r="C128" s="60" t="e">
        <f>'2025'!#REF!</f>
        <v>#REF!</v>
      </c>
      <c r="D128" s="60" t="e">
        <f>'2025'!#REF!</f>
        <v>#REF!</v>
      </c>
      <c r="E128" s="61" t="e">
        <f t="shared" si="25"/>
        <v>#REF!</v>
      </c>
      <c r="F128" s="62" t="e">
        <f>ROUND('заявка саратов'!$C$33*1.1*субвенция!B128,2)</f>
        <v>#REF!</v>
      </c>
      <c r="G128" s="62" t="e">
        <f>ROUND('заявка саратов'!$D$33*1.1*субвенция!B128,2)</f>
        <v>#REF!</v>
      </c>
      <c r="H128" s="62" t="e">
        <f>ROUND('2025'!#REF!,2)</f>
        <v>#REF!</v>
      </c>
      <c r="I128" s="67" t="e">
        <f t="shared" si="26"/>
        <v>#REF!</v>
      </c>
      <c r="J128" s="59" t="e">
        <f t="shared" si="27"/>
        <v>#REF!</v>
      </c>
      <c r="K128" s="59" t="e">
        <f t="shared" si="22"/>
        <v>#REF!</v>
      </c>
      <c r="L128" s="59" t="e">
        <f>ROUND(H128*$J$8,2)</f>
        <v>#REF!</v>
      </c>
      <c r="M128" s="68"/>
      <c r="N128" s="69"/>
      <c r="O128" s="69"/>
      <c r="P128" s="69"/>
    </row>
    <row r="129" spans="1:16" s="63" customFormat="1" ht="15" x14ac:dyDescent="0.25">
      <c r="A129" s="59" t="s">
        <v>30</v>
      </c>
      <c r="B129" s="60" t="e">
        <f t="shared" si="24"/>
        <v>#REF!</v>
      </c>
      <c r="C129" s="60" t="e">
        <f>'2025'!#REF!</f>
        <v>#REF!</v>
      </c>
      <c r="D129" s="60" t="e">
        <f>'2025'!#REF!</f>
        <v>#REF!</v>
      </c>
      <c r="E129" s="61" t="e">
        <f t="shared" si="25"/>
        <v>#REF!</v>
      </c>
      <c r="F129" s="62" t="e">
        <f>ROUND('заявка саратов'!$C$33*1.1*субвенция!B129,2)</f>
        <v>#REF!</v>
      </c>
      <c r="G129" s="62" t="e">
        <f>ROUND('заявка саратов'!$D$33*1.1*субвенция!B129,2)</f>
        <v>#REF!</v>
      </c>
      <c r="H129" s="62" t="e">
        <f>ROUND('2025'!#REF!,2)</f>
        <v>#REF!</v>
      </c>
      <c r="I129" s="67" t="e">
        <f t="shared" si="26"/>
        <v>#REF!</v>
      </c>
      <c r="J129" s="59" t="e">
        <f t="shared" si="27"/>
        <v>#REF!</v>
      </c>
      <c r="K129" s="59" t="e">
        <f t="shared" si="22"/>
        <v>#REF!</v>
      </c>
      <c r="L129" s="59" t="e">
        <f>ROUND(H129*$J$8,2)</f>
        <v>#REF!</v>
      </c>
      <c r="M129" s="68"/>
      <c r="N129" s="69"/>
      <c r="O129" s="69"/>
      <c r="P129" s="69"/>
    </row>
    <row r="130" spans="1:16" s="63" customFormat="1" ht="15" x14ac:dyDescent="0.25">
      <c r="A130" s="59" t="s">
        <v>31</v>
      </c>
      <c r="B130" s="60" t="e">
        <f t="shared" si="24"/>
        <v>#REF!</v>
      </c>
      <c r="C130" s="60" t="e">
        <f>'2025'!#REF!</f>
        <v>#REF!</v>
      </c>
      <c r="D130" s="60" t="e">
        <f>'2025'!#REF!</f>
        <v>#REF!</v>
      </c>
      <c r="E130" s="61" t="e">
        <f t="shared" si="25"/>
        <v>#REF!</v>
      </c>
      <c r="F130" s="62" t="e">
        <f>ROUND('заявка саратов'!$C$33*1.1*субвенция!B130,2)</f>
        <v>#REF!</v>
      </c>
      <c r="G130" s="62" t="e">
        <f>ROUND('заявка саратов'!$D$33*1.1*субвенция!B130,2)</f>
        <v>#REF!</v>
      </c>
      <c r="H130" s="62" t="e">
        <f>ROUND('2025'!#REF!,2)</f>
        <v>#REF!</v>
      </c>
      <c r="I130" s="67" t="e">
        <f t="shared" si="26"/>
        <v>#REF!</v>
      </c>
      <c r="J130" s="59" t="e">
        <f t="shared" si="27"/>
        <v>#REF!</v>
      </c>
      <c r="K130" s="59" t="e">
        <f t="shared" si="22"/>
        <v>#REF!</v>
      </c>
      <c r="L130" s="70" t="e">
        <f>ROUND(H130*$J$8,2)</f>
        <v>#REF!</v>
      </c>
      <c r="M130" s="75"/>
      <c r="N130" s="69"/>
      <c r="O130" s="69"/>
      <c r="P130" s="69"/>
    </row>
    <row r="131" spans="1:16" s="63" customFormat="1" ht="15" x14ac:dyDescent="0.25">
      <c r="A131" s="59" t="s">
        <v>32</v>
      </c>
      <c r="B131" s="60" t="e">
        <f t="shared" si="24"/>
        <v>#REF!</v>
      </c>
      <c r="C131" s="60" t="e">
        <f>'2025'!#REF!</f>
        <v>#REF!</v>
      </c>
      <c r="D131" s="60" t="e">
        <f>'2025'!#REF!</f>
        <v>#REF!</v>
      </c>
      <c r="E131" s="61" t="e">
        <f t="shared" si="25"/>
        <v>#REF!</v>
      </c>
      <c r="F131" s="62" t="e">
        <f>ROUND('заявка саратов'!$C$33*1.1*субвенция!B131,2)</f>
        <v>#REF!</v>
      </c>
      <c r="G131" s="62" t="e">
        <f>ROUND('заявка саратов'!$D$33*1.1*субвенция!B131,2)</f>
        <v>#REF!</v>
      </c>
      <c r="H131" s="62" t="e">
        <f>ROUND('2025'!#REF!,2)</f>
        <v>#REF!</v>
      </c>
      <c r="I131" s="67" t="e">
        <f t="shared" si="26"/>
        <v>#REF!</v>
      </c>
      <c r="J131" s="59" t="e">
        <f t="shared" si="27"/>
        <v>#REF!</v>
      </c>
      <c r="K131" s="59" t="e">
        <f t="shared" si="22"/>
        <v>#REF!</v>
      </c>
      <c r="L131" s="59" t="e">
        <f t="shared" ref="L131:L138" si="29">ROUND(H131*$J$8,2)</f>
        <v>#REF!</v>
      </c>
      <c r="M131" s="68"/>
      <c r="N131" s="69"/>
      <c r="O131" s="69"/>
      <c r="P131" s="69"/>
    </row>
    <row r="132" spans="1:16" s="63" customFormat="1" ht="15" x14ac:dyDescent="0.25">
      <c r="A132" s="59" t="s">
        <v>33</v>
      </c>
      <c r="B132" s="60" t="e">
        <f t="shared" si="24"/>
        <v>#REF!</v>
      </c>
      <c r="C132" s="60" t="e">
        <f>'2025'!#REF!</f>
        <v>#REF!</v>
      </c>
      <c r="D132" s="60" t="e">
        <f>'2025'!#REF!</f>
        <v>#REF!</v>
      </c>
      <c r="E132" s="61" t="e">
        <f t="shared" si="25"/>
        <v>#REF!</v>
      </c>
      <c r="F132" s="62" t="e">
        <f>ROUND('заявка саратов'!$C$33*1.1*субвенция!B132,2)</f>
        <v>#REF!</v>
      </c>
      <c r="G132" s="62" t="e">
        <f>ROUND('заявка саратов'!$D$33*1.1*субвенция!B132,2)</f>
        <v>#REF!</v>
      </c>
      <c r="H132" s="62" t="e">
        <f>ROUND('2025'!#REF!,2)</f>
        <v>#REF!</v>
      </c>
      <c r="I132" s="67" t="e">
        <f t="shared" si="26"/>
        <v>#REF!</v>
      </c>
      <c r="J132" s="59" t="e">
        <f t="shared" si="27"/>
        <v>#REF!</v>
      </c>
      <c r="K132" s="59" t="e">
        <f t="shared" si="22"/>
        <v>#REF!</v>
      </c>
      <c r="L132" s="59" t="e">
        <f t="shared" si="29"/>
        <v>#REF!</v>
      </c>
      <c r="M132" s="68"/>
      <c r="N132" s="69"/>
      <c r="O132" s="69"/>
      <c r="P132" s="69"/>
    </row>
    <row r="133" spans="1:16" s="63" customFormat="1" ht="15" x14ac:dyDescent="0.25">
      <c r="A133" s="59" t="s">
        <v>34</v>
      </c>
      <c r="B133" s="60" t="e">
        <f t="shared" si="24"/>
        <v>#REF!</v>
      </c>
      <c r="C133" s="60" t="e">
        <f>'2025'!#REF!</f>
        <v>#REF!</v>
      </c>
      <c r="D133" s="60" t="e">
        <f>'2025'!#REF!</f>
        <v>#REF!</v>
      </c>
      <c r="E133" s="61" t="e">
        <f t="shared" si="25"/>
        <v>#REF!</v>
      </c>
      <c r="F133" s="62" t="e">
        <f>ROUND('заявка саратов'!$C$33*1.1*субвенция!B133,2)</f>
        <v>#REF!</v>
      </c>
      <c r="G133" s="62" t="e">
        <f>ROUND('заявка саратов'!$D$33*1.1*субвенция!B133,2)</f>
        <v>#REF!</v>
      </c>
      <c r="H133" s="62" t="e">
        <f>ROUND('2025'!#REF!,2)</f>
        <v>#REF!</v>
      </c>
      <c r="I133" s="67" t="e">
        <f t="shared" si="26"/>
        <v>#REF!</v>
      </c>
      <c r="J133" s="59" t="e">
        <f t="shared" si="27"/>
        <v>#REF!</v>
      </c>
      <c r="K133" s="59" t="e">
        <f t="shared" si="22"/>
        <v>#REF!</v>
      </c>
      <c r="L133" s="59" t="e">
        <f t="shared" si="29"/>
        <v>#REF!</v>
      </c>
      <c r="M133" s="68"/>
      <c r="N133" s="69"/>
      <c r="O133" s="69"/>
      <c r="P133" s="69"/>
    </row>
    <row r="134" spans="1:16" s="63" customFormat="1" ht="15" x14ac:dyDescent="0.25">
      <c r="A134" s="59" t="s">
        <v>35</v>
      </c>
      <c r="B134" s="60" t="e">
        <f t="shared" si="24"/>
        <v>#REF!</v>
      </c>
      <c r="C134" s="60" t="e">
        <f>'2025'!#REF!</f>
        <v>#REF!</v>
      </c>
      <c r="D134" s="60" t="e">
        <f>'2025'!#REF!</f>
        <v>#REF!</v>
      </c>
      <c r="E134" s="61" t="e">
        <f t="shared" si="25"/>
        <v>#REF!</v>
      </c>
      <c r="F134" s="62" t="e">
        <f>ROUND('заявка саратов'!$C$33*1.1*субвенция!B134,2)</f>
        <v>#REF!</v>
      </c>
      <c r="G134" s="62" t="e">
        <f>ROUND('заявка саратов'!$D$33*1.1*субвенция!B134,2)</f>
        <v>#REF!</v>
      </c>
      <c r="H134" s="62" t="e">
        <f>ROUND('2025'!#REF!,2)</f>
        <v>#REF!</v>
      </c>
      <c r="I134" s="67" t="e">
        <f t="shared" si="26"/>
        <v>#REF!</v>
      </c>
      <c r="J134" s="59" t="e">
        <f t="shared" si="27"/>
        <v>#REF!</v>
      </c>
      <c r="K134" s="59" t="e">
        <f t="shared" si="22"/>
        <v>#REF!</v>
      </c>
      <c r="L134" s="59" t="e">
        <f t="shared" si="29"/>
        <v>#REF!</v>
      </c>
      <c r="M134" s="68"/>
      <c r="N134" s="69"/>
      <c r="O134" s="69"/>
      <c r="P134" s="69"/>
    </row>
    <row r="135" spans="1:16" s="63" customFormat="1" ht="15" x14ac:dyDescent="0.25">
      <c r="A135" s="59" t="s">
        <v>36</v>
      </c>
      <c r="B135" s="60" t="e">
        <f t="shared" si="24"/>
        <v>#REF!</v>
      </c>
      <c r="C135" s="60" t="e">
        <f>'2025'!#REF!</f>
        <v>#REF!</v>
      </c>
      <c r="D135" s="60" t="e">
        <f>'2025'!#REF!</f>
        <v>#REF!</v>
      </c>
      <c r="E135" s="61" t="e">
        <f t="shared" si="25"/>
        <v>#REF!</v>
      </c>
      <c r="F135" s="62" t="e">
        <f>ROUND('заявка саратов'!$C$33*1.1*субвенция!B135,2)</f>
        <v>#REF!</v>
      </c>
      <c r="G135" s="62" t="e">
        <f>ROUND('заявка саратов'!$D$33*1.1*субвенция!B135,2)</f>
        <v>#REF!</v>
      </c>
      <c r="H135" s="62" t="e">
        <f>ROUND('2025'!#REF!,2)</f>
        <v>#REF!</v>
      </c>
      <c r="I135" s="67" t="e">
        <f t="shared" si="26"/>
        <v>#REF!</v>
      </c>
      <c r="J135" s="59" t="e">
        <f t="shared" si="27"/>
        <v>#REF!</v>
      </c>
      <c r="K135" s="59" t="e">
        <f t="shared" si="22"/>
        <v>#REF!</v>
      </c>
      <c r="L135" s="59" t="e">
        <f t="shared" si="29"/>
        <v>#REF!</v>
      </c>
      <c r="M135" s="68"/>
      <c r="N135" s="69"/>
      <c r="O135" s="69"/>
      <c r="P135" s="69"/>
    </row>
    <row r="136" spans="1:16" s="63" customFormat="1" ht="15" x14ac:dyDescent="0.25">
      <c r="A136" s="59" t="s">
        <v>37</v>
      </c>
      <c r="B136" s="60" t="e">
        <f t="shared" si="24"/>
        <v>#REF!</v>
      </c>
      <c r="C136" s="60" t="e">
        <f>'2025'!#REF!</f>
        <v>#REF!</v>
      </c>
      <c r="D136" s="60" t="e">
        <f>'2025'!#REF!</f>
        <v>#REF!</v>
      </c>
      <c r="E136" s="61" t="e">
        <f t="shared" si="25"/>
        <v>#REF!</v>
      </c>
      <c r="F136" s="62" t="e">
        <f>ROUND('заявка саратов'!$C$33*1.1*субвенция!B136,2)</f>
        <v>#REF!</v>
      </c>
      <c r="G136" s="62" t="e">
        <f>ROUND('заявка саратов'!$D$33*1.1*субвенция!B136,2)</f>
        <v>#REF!</v>
      </c>
      <c r="H136" s="62" t="e">
        <f>ROUND('2025'!#REF!,2)</f>
        <v>#REF!</v>
      </c>
      <c r="I136" s="67" t="e">
        <f t="shared" si="26"/>
        <v>#REF!</v>
      </c>
      <c r="J136" s="59" t="e">
        <f t="shared" si="27"/>
        <v>#REF!</v>
      </c>
      <c r="K136" s="59" t="e">
        <f t="shared" si="22"/>
        <v>#REF!</v>
      </c>
      <c r="L136" s="59" t="e">
        <f t="shared" si="29"/>
        <v>#REF!</v>
      </c>
      <c r="M136" s="68"/>
      <c r="N136" s="69"/>
      <c r="O136" s="69"/>
      <c r="P136" s="69"/>
    </row>
    <row r="137" spans="1:16" s="63" customFormat="1" ht="15" x14ac:dyDescent="0.25">
      <c r="A137" s="59" t="s">
        <v>38</v>
      </c>
      <c r="B137" s="60" t="e">
        <f t="shared" si="24"/>
        <v>#REF!</v>
      </c>
      <c r="C137" s="60" t="e">
        <f>'2025'!#REF!</f>
        <v>#REF!</v>
      </c>
      <c r="D137" s="60" t="e">
        <f>'2025'!#REF!</f>
        <v>#REF!</v>
      </c>
      <c r="E137" s="61" t="e">
        <f t="shared" si="25"/>
        <v>#REF!</v>
      </c>
      <c r="F137" s="62" t="e">
        <f>ROUND('заявка саратов'!$C$33*1.1*субвенция!B137,2)</f>
        <v>#REF!</v>
      </c>
      <c r="G137" s="62" t="e">
        <f>ROUND('заявка саратов'!$D$33*1.1*субвенция!B137,2)</f>
        <v>#REF!</v>
      </c>
      <c r="H137" s="62" t="e">
        <f>ROUND('2025'!#REF!,2)</f>
        <v>#REF!</v>
      </c>
      <c r="I137" s="67" t="e">
        <f t="shared" si="26"/>
        <v>#REF!</v>
      </c>
      <c r="J137" s="59" t="e">
        <f t="shared" si="27"/>
        <v>#REF!</v>
      </c>
      <c r="K137" s="59" t="e">
        <f t="shared" si="22"/>
        <v>#REF!</v>
      </c>
      <c r="L137" s="59" t="e">
        <f t="shared" si="29"/>
        <v>#REF!</v>
      </c>
      <c r="M137" s="68"/>
      <c r="N137" s="69"/>
      <c r="O137" s="69"/>
      <c r="P137" s="69"/>
    </row>
    <row r="138" spans="1:16" s="63" customFormat="1" ht="15" x14ac:dyDescent="0.25">
      <c r="A138" s="59" t="s">
        <v>39</v>
      </c>
      <c r="B138" s="60" t="e">
        <f t="shared" si="24"/>
        <v>#REF!</v>
      </c>
      <c r="C138" s="60" t="e">
        <f>'2025'!#REF!</f>
        <v>#REF!</v>
      </c>
      <c r="D138" s="60" t="e">
        <f>'2025'!#REF!</f>
        <v>#REF!</v>
      </c>
      <c r="E138" s="61" t="e">
        <f t="shared" si="25"/>
        <v>#REF!</v>
      </c>
      <c r="F138" s="62" t="e">
        <f>ROUND('заявка саратов'!$C$33*1.1*субвенция!B138,2)</f>
        <v>#REF!</v>
      </c>
      <c r="G138" s="62" t="e">
        <f>ROUND('заявка саратов'!$D$33*1.1*субвенция!B138,2)</f>
        <v>#REF!</v>
      </c>
      <c r="H138" s="62" t="e">
        <f>ROUND('2025'!#REF!,2)</f>
        <v>#REF!</v>
      </c>
      <c r="I138" s="67" t="e">
        <f t="shared" si="26"/>
        <v>#REF!</v>
      </c>
      <c r="J138" s="59" t="e">
        <f t="shared" si="27"/>
        <v>#REF!</v>
      </c>
      <c r="K138" s="59" t="e">
        <f t="shared" si="22"/>
        <v>#REF!</v>
      </c>
      <c r="L138" s="59" t="e">
        <f t="shared" si="29"/>
        <v>#REF!</v>
      </c>
      <c r="M138" s="68"/>
      <c r="N138" s="69"/>
      <c r="O138" s="69"/>
      <c r="P138" s="69"/>
    </row>
    <row r="139" spans="1:16" s="63" customFormat="1" ht="15" x14ac:dyDescent="0.25">
      <c r="A139" s="59" t="s">
        <v>40</v>
      </c>
      <c r="B139" s="60" t="e">
        <f t="shared" si="24"/>
        <v>#REF!</v>
      </c>
      <c r="C139" s="60" t="e">
        <f>'2025'!#REF!</f>
        <v>#REF!</v>
      </c>
      <c r="D139" s="60" t="e">
        <f>'2025'!#REF!</f>
        <v>#REF!</v>
      </c>
      <c r="E139" s="61" t="e">
        <f t="shared" si="25"/>
        <v>#REF!</v>
      </c>
      <c r="F139" s="62" t="e">
        <f>ROUND('заявка саратов'!$C$33*1.1*субвенция!B139,2)</f>
        <v>#REF!</v>
      </c>
      <c r="G139" s="62" t="e">
        <f>ROUND('заявка саратов'!$D$33*1.1*субвенция!B139,2)</f>
        <v>#REF!</v>
      </c>
      <c r="H139" s="62" t="e">
        <f>ROUND('2025'!#REF!,2)</f>
        <v>#REF!</v>
      </c>
      <c r="I139" s="67" t="e">
        <f t="shared" si="26"/>
        <v>#REF!</v>
      </c>
      <c r="J139" s="59" t="e">
        <f t="shared" si="27"/>
        <v>#REF!</v>
      </c>
      <c r="K139" s="59" t="e">
        <f t="shared" si="22"/>
        <v>#REF!</v>
      </c>
      <c r="L139" s="59" t="e">
        <f t="shared" ref="L139:L149" si="30">ROUND(H139*$J$8,2)</f>
        <v>#REF!</v>
      </c>
      <c r="M139" s="68"/>
      <c r="N139" s="69"/>
      <c r="O139" s="69"/>
      <c r="P139" s="69"/>
    </row>
    <row r="140" spans="1:16" s="63" customFormat="1" ht="15" x14ac:dyDescent="0.25">
      <c r="A140" s="59" t="s">
        <v>41</v>
      </c>
      <c r="B140" s="60" t="e">
        <f t="shared" si="24"/>
        <v>#REF!</v>
      </c>
      <c r="C140" s="60" t="e">
        <f>'2025'!#REF!</f>
        <v>#REF!</v>
      </c>
      <c r="D140" s="60" t="e">
        <f>'2025'!#REF!</f>
        <v>#REF!</v>
      </c>
      <c r="E140" s="61" t="e">
        <f t="shared" si="25"/>
        <v>#REF!</v>
      </c>
      <c r="F140" s="62" t="e">
        <f>ROUND('заявка саратов'!$C$33*1.1*субвенция!B140,2)</f>
        <v>#REF!</v>
      </c>
      <c r="G140" s="62" t="e">
        <f>ROUND('заявка саратов'!$D$33*1.1*субвенция!B140,2)</f>
        <v>#REF!</v>
      </c>
      <c r="H140" s="62" t="e">
        <f>ROUND('2025'!#REF!,2)</f>
        <v>#REF!</v>
      </c>
      <c r="I140" s="67" t="e">
        <f t="shared" si="26"/>
        <v>#REF!</v>
      </c>
      <c r="J140" s="59" t="e">
        <f t="shared" si="27"/>
        <v>#REF!</v>
      </c>
      <c r="K140" s="59" t="e">
        <f t="shared" si="22"/>
        <v>#REF!</v>
      </c>
      <c r="L140" s="59" t="e">
        <f t="shared" si="30"/>
        <v>#REF!</v>
      </c>
      <c r="M140" s="68"/>
      <c r="N140" s="69"/>
      <c r="O140" s="69"/>
      <c r="P140" s="69"/>
    </row>
    <row r="141" spans="1:16" s="63" customFormat="1" ht="15" x14ac:dyDescent="0.25">
      <c r="A141" s="59" t="s">
        <v>42</v>
      </c>
      <c r="B141" s="60" t="e">
        <f t="shared" si="24"/>
        <v>#REF!</v>
      </c>
      <c r="C141" s="60" t="e">
        <f>'2025'!#REF!</f>
        <v>#REF!</v>
      </c>
      <c r="D141" s="60" t="e">
        <f>'2025'!#REF!</f>
        <v>#REF!</v>
      </c>
      <c r="E141" s="61" t="e">
        <f t="shared" si="25"/>
        <v>#REF!</v>
      </c>
      <c r="F141" s="62" t="e">
        <f>ROUND('заявка саратов'!$C$33*1.1*субвенция!B141,2)</f>
        <v>#REF!</v>
      </c>
      <c r="G141" s="62" t="e">
        <f>ROUND('заявка саратов'!$D$33*1.1*субвенция!B141,2)</f>
        <v>#REF!</v>
      </c>
      <c r="H141" s="62" t="e">
        <f>ROUND('2025'!#REF!,2)</f>
        <v>#REF!</v>
      </c>
      <c r="I141" s="67" t="e">
        <f t="shared" si="26"/>
        <v>#REF!</v>
      </c>
      <c r="J141" s="59" t="e">
        <f t="shared" si="27"/>
        <v>#REF!</v>
      </c>
      <c r="K141" s="59" t="e">
        <f t="shared" si="22"/>
        <v>#REF!</v>
      </c>
      <c r="L141" s="59" t="e">
        <f t="shared" si="30"/>
        <v>#REF!</v>
      </c>
      <c r="M141" s="68"/>
      <c r="N141" s="69"/>
      <c r="O141" s="69"/>
      <c r="P141" s="69"/>
    </row>
    <row r="142" spans="1:16" s="63" customFormat="1" ht="15" x14ac:dyDescent="0.25">
      <c r="A142" s="59" t="s">
        <v>46</v>
      </c>
      <c r="B142" s="60" t="e">
        <f t="shared" si="24"/>
        <v>#REF!</v>
      </c>
      <c r="C142" s="60" t="e">
        <f>'2025'!#REF!</f>
        <v>#REF!</v>
      </c>
      <c r="D142" s="60" t="e">
        <f>'2025'!#REF!</f>
        <v>#REF!</v>
      </c>
      <c r="E142" s="61" t="e">
        <f t="shared" si="25"/>
        <v>#REF!</v>
      </c>
      <c r="F142" s="62" t="e">
        <f>ROUND('заявка саратов'!$C$33*1.1*субвенция!B142,2)</f>
        <v>#REF!</v>
      </c>
      <c r="G142" s="62" t="e">
        <f>ROUND('заявка саратов'!$D$33*1.1*субвенция!B142,2)</f>
        <v>#REF!</v>
      </c>
      <c r="H142" s="62" t="e">
        <f>ROUND('2025'!#REF!,2)</f>
        <v>#REF!</v>
      </c>
      <c r="I142" s="67" t="e">
        <f t="shared" si="26"/>
        <v>#REF!</v>
      </c>
      <c r="J142" s="59" t="e">
        <f t="shared" si="27"/>
        <v>#REF!</v>
      </c>
      <c r="K142" s="59" t="e">
        <f t="shared" si="22"/>
        <v>#REF!</v>
      </c>
      <c r="L142" s="59" t="e">
        <f t="shared" si="30"/>
        <v>#REF!</v>
      </c>
      <c r="M142" s="68"/>
      <c r="N142" s="69"/>
      <c r="O142" s="69"/>
      <c r="P142" s="69"/>
    </row>
    <row r="143" spans="1:16" s="63" customFormat="1" ht="15" x14ac:dyDescent="0.25">
      <c r="A143" s="59" t="s">
        <v>47</v>
      </c>
      <c r="B143" s="60" t="e">
        <f t="shared" si="24"/>
        <v>#REF!</v>
      </c>
      <c r="C143" s="60" t="e">
        <f>'2025'!#REF!</f>
        <v>#REF!</v>
      </c>
      <c r="D143" s="60" t="e">
        <f>'2025'!#REF!</f>
        <v>#REF!</v>
      </c>
      <c r="E143" s="61" t="e">
        <f t="shared" si="25"/>
        <v>#REF!</v>
      </c>
      <c r="F143" s="62" t="e">
        <f>ROUND('заявка саратов'!$C$33*1.1*субвенция!B143,2)</f>
        <v>#REF!</v>
      </c>
      <c r="G143" s="62" t="e">
        <f>ROUND('заявка саратов'!$D$33*1.1*субвенция!B143,2)</f>
        <v>#REF!</v>
      </c>
      <c r="H143" s="62" t="e">
        <f>ROUND('2025'!#REF!,2)</f>
        <v>#REF!</v>
      </c>
      <c r="I143" s="67" t="e">
        <f t="shared" si="26"/>
        <v>#REF!</v>
      </c>
      <c r="J143" s="59" t="e">
        <f t="shared" si="27"/>
        <v>#REF!</v>
      </c>
      <c r="K143" s="59" t="e">
        <f t="shared" si="22"/>
        <v>#REF!</v>
      </c>
      <c r="L143" s="59" t="e">
        <f t="shared" si="30"/>
        <v>#REF!</v>
      </c>
      <c r="M143" s="68"/>
      <c r="N143" s="69"/>
      <c r="O143" s="69"/>
      <c r="P143" s="69"/>
    </row>
    <row r="144" spans="1:16" s="63" customFormat="1" ht="15" x14ac:dyDescent="0.25">
      <c r="A144" s="59" t="s">
        <v>48</v>
      </c>
      <c r="B144" s="60" t="e">
        <f t="shared" si="24"/>
        <v>#REF!</v>
      </c>
      <c r="C144" s="60" t="e">
        <f>'2025'!#REF!</f>
        <v>#REF!</v>
      </c>
      <c r="D144" s="60" t="e">
        <f>'2025'!#REF!</f>
        <v>#REF!</v>
      </c>
      <c r="E144" s="61" t="e">
        <f t="shared" si="25"/>
        <v>#REF!</v>
      </c>
      <c r="F144" s="62" t="e">
        <f>ROUND('заявка саратов'!$C$33*1.1*субвенция!B144,2)</f>
        <v>#REF!</v>
      </c>
      <c r="G144" s="62" t="e">
        <f>ROUND('заявка саратов'!$D$33*1.1*субвенция!B144,2)</f>
        <v>#REF!</v>
      </c>
      <c r="H144" s="62" t="e">
        <f>ROUND('2025'!#REF!,2)</f>
        <v>#REF!</v>
      </c>
      <c r="I144" s="67" t="e">
        <f t="shared" si="26"/>
        <v>#REF!</v>
      </c>
      <c r="J144" s="59" t="e">
        <f t="shared" si="27"/>
        <v>#REF!</v>
      </c>
      <c r="K144" s="59" t="e">
        <f t="shared" si="22"/>
        <v>#REF!</v>
      </c>
      <c r="L144" s="59" t="e">
        <f t="shared" si="30"/>
        <v>#REF!</v>
      </c>
      <c r="M144" s="68"/>
      <c r="N144" s="69"/>
      <c r="O144" s="69"/>
      <c r="P144" s="69"/>
    </row>
    <row r="145" spans="1:16" s="63" customFormat="1" ht="15" x14ac:dyDescent="0.25">
      <c r="A145" s="59" t="s">
        <v>49</v>
      </c>
      <c r="B145" s="60" t="e">
        <f t="shared" si="24"/>
        <v>#REF!</v>
      </c>
      <c r="C145" s="60" t="e">
        <f>'2025'!#REF!</f>
        <v>#REF!</v>
      </c>
      <c r="D145" s="60" t="e">
        <f>'2025'!#REF!</f>
        <v>#REF!</v>
      </c>
      <c r="E145" s="61" t="e">
        <f t="shared" si="25"/>
        <v>#REF!</v>
      </c>
      <c r="F145" s="62" t="e">
        <f>ROUND('заявка саратов'!$C$33*1.1*субвенция!B145,2)</f>
        <v>#REF!</v>
      </c>
      <c r="G145" s="62" t="e">
        <f>ROUND('заявка саратов'!$D$33*1.1*субвенция!B145,2)</f>
        <v>#REF!</v>
      </c>
      <c r="H145" s="62" t="e">
        <f>ROUND('2025'!#REF!,2)</f>
        <v>#REF!</v>
      </c>
      <c r="I145" s="67" t="e">
        <f t="shared" si="26"/>
        <v>#REF!</v>
      </c>
      <c r="J145" s="59" t="e">
        <f t="shared" si="27"/>
        <v>#REF!</v>
      </c>
      <c r="K145" s="59" t="e">
        <f t="shared" si="22"/>
        <v>#REF!</v>
      </c>
      <c r="L145" s="59" t="e">
        <f t="shared" si="30"/>
        <v>#REF!</v>
      </c>
      <c r="M145" s="68"/>
      <c r="N145" s="69"/>
      <c r="O145" s="69"/>
      <c r="P145" s="69"/>
    </row>
    <row r="146" spans="1:16" s="63" customFormat="1" ht="15" x14ac:dyDescent="0.25">
      <c r="A146" s="59" t="s">
        <v>50</v>
      </c>
      <c r="B146" s="60" t="e">
        <f>SUM(C146:D146)</f>
        <v>#REF!</v>
      </c>
      <c r="C146" s="60" t="e">
        <f>'2025'!#REF!</f>
        <v>#REF!</v>
      </c>
      <c r="D146" s="60" t="e">
        <f>'2025'!#REF!</f>
        <v>#REF!</v>
      </c>
      <c r="E146" s="61" t="e">
        <f t="shared" si="25"/>
        <v>#REF!</v>
      </c>
      <c r="F146" s="62" t="e">
        <f>ROUND('заявка саратов'!$C$33*1.1*субвенция!B146,2)</f>
        <v>#REF!</v>
      </c>
      <c r="G146" s="62" t="e">
        <f>ROUND('заявка саратов'!$D$33*1.1*субвенция!B146,2)</f>
        <v>#REF!</v>
      </c>
      <c r="H146" s="62" t="e">
        <f>ROUND('2025'!#REF!,2)</f>
        <v>#REF!</v>
      </c>
      <c r="I146" s="67" t="e">
        <f t="shared" si="26"/>
        <v>#REF!</v>
      </c>
      <c r="J146" s="59" t="e">
        <f t="shared" si="27"/>
        <v>#REF!</v>
      </c>
      <c r="K146" s="59" t="e">
        <f t="shared" si="22"/>
        <v>#REF!</v>
      </c>
      <c r="L146" s="59" t="e">
        <f t="shared" si="30"/>
        <v>#REF!</v>
      </c>
      <c r="M146" s="68"/>
      <c r="N146" s="69"/>
      <c r="O146" s="69"/>
      <c r="P146" s="69"/>
    </row>
    <row r="147" spans="1:16" s="63" customFormat="1" ht="15" x14ac:dyDescent="0.25">
      <c r="A147" s="59" t="s">
        <v>44</v>
      </c>
      <c r="B147" s="60" t="e">
        <f t="shared" si="24"/>
        <v>#REF!</v>
      </c>
      <c r="C147" s="60" t="e">
        <f>'2025'!#REF!</f>
        <v>#REF!</v>
      </c>
      <c r="D147" s="60" t="e">
        <f>'2025'!#REF!</f>
        <v>#REF!</v>
      </c>
      <c r="E147" s="61" t="e">
        <f t="shared" si="25"/>
        <v>#REF!</v>
      </c>
      <c r="F147" s="62" t="e">
        <f>ROUND('заявка саратов'!$C$33*1.1*субвенция!B147,2)</f>
        <v>#REF!</v>
      </c>
      <c r="G147" s="62" t="e">
        <f>ROUND('заявка саратов'!$D$33*1.1*субвенция!B147,2)</f>
        <v>#REF!</v>
      </c>
      <c r="H147" s="62" t="e">
        <f>ROUND('2025'!#REF!,2)</f>
        <v>#REF!</v>
      </c>
      <c r="I147" s="67" t="e">
        <f t="shared" si="26"/>
        <v>#REF!</v>
      </c>
      <c r="J147" s="59" t="e">
        <f t="shared" si="27"/>
        <v>#REF!</v>
      </c>
      <c r="K147" s="59" t="e">
        <f t="shared" si="22"/>
        <v>#REF!</v>
      </c>
      <c r="L147" s="59" t="e">
        <f t="shared" si="30"/>
        <v>#REF!</v>
      </c>
      <c r="M147" s="68"/>
      <c r="N147" s="69"/>
      <c r="O147" s="69"/>
      <c r="P147" s="69"/>
    </row>
    <row r="148" spans="1:16" s="63" customFormat="1" ht="15" x14ac:dyDescent="0.25">
      <c r="A148" s="59" t="s">
        <v>43</v>
      </c>
      <c r="B148" s="60" t="e">
        <f t="shared" si="24"/>
        <v>#REF!</v>
      </c>
      <c r="C148" s="60" t="e">
        <f>'2025'!#REF!</f>
        <v>#REF!</v>
      </c>
      <c r="D148" s="60" t="e">
        <f>'2025'!#REF!</f>
        <v>#REF!</v>
      </c>
      <c r="E148" s="61" t="e">
        <f t="shared" si="25"/>
        <v>#REF!</v>
      </c>
      <c r="F148" s="62" t="e">
        <f>ROUND('заявка саратов'!$C$33*1.1*субвенция!B148,2)</f>
        <v>#REF!</v>
      </c>
      <c r="G148" s="62" t="e">
        <f>ROUND('заявка саратов'!$D$33*1.1*субвенция!B148,2)</f>
        <v>#REF!</v>
      </c>
      <c r="H148" s="62" t="e">
        <f>ROUND('2025'!#REF!,2)</f>
        <v>#REF!</v>
      </c>
      <c r="I148" s="67" t="e">
        <f t="shared" si="26"/>
        <v>#REF!</v>
      </c>
      <c r="J148" s="59" t="e">
        <f t="shared" si="27"/>
        <v>#REF!</v>
      </c>
      <c r="K148" s="59" t="e">
        <f t="shared" si="22"/>
        <v>#REF!</v>
      </c>
      <c r="L148" s="59" t="e">
        <f t="shared" si="30"/>
        <v>#REF!</v>
      </c>
      <c r="M148" s="68"/>
      <c r="N148" s="69"/>
      <c r="O148" s="69"/>
      <c r="P148" s="69"/>
    </row>
    <row r="149" spans="1:16" s="63" customFormat="1" ht="15" x14ac:dyDescent="0.25">
      <c r="A149" s="59" t="s">
        <v>45</v>
      </c>
      <c r="B149" s="60" t="e">
        <f t="shared" si="24"/>
        <v>#REF!</v>
      </c>
      <c r="C149" s="60" t="e">
        <f>'2025'!#REF!</f>
        <v>#REF!</v>
      </c>
      <c r="D149" s="60" t="e">
        <f>'2025'!#REF!</f>
        <v>#REF!</v>
      </c>
      <c r="E149" s="61" t="e">
        <f t="shared" si="25"/>
        <v>#REF!</v>
      </c>
      <c r="F149" s="62" t="e">
        <f>ROUND('заявка саратов'!$C$33*1.1*субвенция!B149,2)</f>
        <v>#REF!</v>
      </c>
      <c r="G149" s="62" t="e">
        <f>ROUND('заявка саратов'!$D$33*1.1*субвенция!B149,2)</f>
        <v>#REF!</v>
      </c>
      <c r="H149" s="62" t="e">
        <f>ROUND('2025'!#REF!,2)</f>
        <v>#REF!</v>
      </c>
      <c r="I149" s="67" t="e">
        <f t="shared" si="26"/>
        <v>#REF!</v>
      </c>
      <c r="J149" s="59" t="e">
        <f t="shared" si="27"/>
        <v>#REF!</v>
      </c>
      <c r="K149" s="59" t="e">
        <f t="shared" si="22"/>
        <v>#REF!</v>
      </c>
      <c r="L149" s="59" t="e">
        <f t="shared" si="30"/>
        <v>#REF!</v>
      </c>
      <c r="M149" s="68"/>
      <c r="N149" s="69"/>
      <c r="O149" s="69"/>
      <c r="P149" s="69"/>
    </row>
    <row r="150" spans="1:16" s="63" customFormat="1" ht="15" x14ac:dyDescent="0.25">
      <c r="A150" s="64" t="s">
        <v>97</v>
      </c>
      <c r="B150" s="65" t="e">
        <f t="shared" ref="B150:L150" si="31">SUM(B108:B149)</f>
        <v>#REF!</v>
      </c>
      <c r="C150" s="65" t="e">
        <f t="shared" si="31"/>
        <v>#REF!</v>
      </c>
      <c r="D150" s="65" t="e">
        <f t="shared" si="31"/>
        <v>#REF!</v>
      </c>
      <c r="E150" s="71" t="e">
        <f t="shared" si="31"/>
        <v>#REF!</v>
      </c>
      <c r="F150" s="71" t="e">
        <f t="shared" si="31"/>
        <v>#REF!</v>
      </c>
      <c r="G150" s="71" t="e">
        <f t="shared" si="31"/>
        <v>#REF!</v>
      </c>
      <c r="H150" s="71" t="e">
        <f t="shared" si="31"/>
        <v>#REF!</v>
      </c>
      <c r="I150" s="72" t="e">
        <f t="shared" si="31"/>
        <v>#REF!</v>
      </c>
      <c r="J150" s="71" t="e">
        <f t="shared" si="31"/>
        <v>#REF!</v>
      </c>
      <c r="K150" s="71" t="e">
        <f t="shared" si="31"/>
        <v>#REF!</v>
      </c>
      <c r="L150" s="71" t="e">
        <f t="shared" si="31"/>
        <v>#REF!</v>
      </c>
      <c r="M150" s="68"/>
      <c r="N150" s="69"/>
      <c r="O150" s="69"/>
      <c r="P150" s="69"/>
    </row>
    <row r="151" spans="1:16" s="63" customFormat="1" ht="7.5" customHeight="1" x14ac:dyDescent="0.25">
      <c r="M151" s="69"/>
      <c r="N151" s="69"/>
      <c r="O151" s="69"/>
      <c r="P151" s="69"/>
    </row>
    <row r="152" spans="1:16" s="63" customFormat="1" ht="15" x14ac:dyDescent="0.25">
      <c r="A152" s="56" t="s">
        <v>109</v>
      </c>
      <c r="M152" s="69"/>
      <c r="N152" s="69"/>
      <c r="O152" s="69"/>
      <c r="P152" s="69"/>
    </row>
    <row r="153" spans="1:16" s="63" customFormat="1" ht="15" x14ac:dyDescent="0.25">
      <c r="A153" s="140" t="s">
        <v>93</v>
      </c>
      <c r="B153" s="140" t="s">
        <v>95</v>
      </c>
      <c r="C153" s="142" t="s">
        <v>101</v>
      </c>
      <c r="D153" s="142"/>
      <c r="E153" s="140" t="s">
        <v>96</v>
      </c>
      <c r="F153" s="137" t="s">
        <v>101</v>
      </c>
      <c r="G153" s="138"/>
      <c r="H153" s="139"/>
      <c r="I153" s="140" t="s">
        <v>107</v>
      </c>
      <c r="J153" s="137" t="s">
        <v>101</v>
      </c>
      <c r="K153" s="138"/>
      <c r="L153" s="139"/>
      <c r="M153" s="69"/>
      <c r="N153" s="69"/>
      <c r="O153" s="69"/>
      <c r="P153" s="69"/>
    </row>
    <row r="154" spans="1:16" s="63" customFormat="1" ht="60" x14ac:dyDescent="0.25">
      <c r="A154" s="141"/>
      <c r="B154" s="141"/>
      <c r="C154" s="58" t="s">
        <v>105</v>
      </c>
      <c r="D154" s="58" t="s">
        <v>106</v>
      </c>
      <c r="E154" s="141"/>
      <c r="F154" s="58" t="s">
        <v>102</v>
      </c>
      <c r="G154" s="58" t="s">
        <v>103</v>
      </c>
      <c r="H154" s="58" t="s">
        <v>104</v>
      </c>
      <c r="I154" s="141"/>
      <c r="J154" s="58" t="s">
        <v>102</v>
      </c>
      <c r="K154" s="58" t="s">
        <v>103</v>
      </c>
      <c r="L154" s="58" t="s">
        <v>104</v>
      </c>
      <c r="M154" s="69"/>
      <c r="N154" s="69"/>
      <c r="O154" s="69"/>
      <c r="P154" s="69"/>
    </row>
    <row r="155" spans="1:16" s="63" customFormat="1" ht="15" x14ac:dyDescent="0.25">
      <c r="A155" s="59" t="s">
        <v>51</v>
      </c>
      <c r="B155" s="60" t="e">
        <f>SUM(C155:D155)</f>
        <v>#REF!</v>
      </c>
      <c r="C155" s="60" t="e">
        <f>SUM(C14,C61,C108)</f>
        <v>#REF!</v>
      </c>
      <c r="D155" s="60" t="e">
        <f t="shared" ref="D155:D196" si="32">SUM(D14,D61,D108)</f>
        <v>#REF!</v>
      </c>
      <c r="E155" s="61" t="e">
        <f>SUM(F155:H155)</f>
        <v>#REF!</v>
      </c>
      <c r="F155" s="62" t="e">
        <f t="shared" ref="F155:L164" si="33">SUM(F14,F61,F108)</f>
        <v>#REF!</v>
      </c>
      <c r="G155" s="62" t="e">
        <f t="shared" si="33"/>
        <v>#REF!</v>
      </c>
      <c r="H155" s="62" t="e">
        <f t="shared" si="33"/>
        <v>#REF!</v>
      </c>
      <c r="I155" s="85" t="e">
        <f>SUM(I14,I61,I108)</f>
        <v>#REF!</v>
      </c>
      <c r="J155" s="62" t="e">
        <f t="shared" si="33"/>
        <v>#REF!</v>
      </c>
      <c r="K155" s="62" t="e">
        <f t="shared" si="33"/>
        <v>#REF!</v>
      </c>
      <c r="L155" s="62" t="e">
        <f t="shared" si="33"/>
        <v>#REF!</v>
      </c>
      <c r="M155" s="68">
        <v>0.1</v>
      </c>
      <c r="N155" s="68" t="e">
        <f>ROUND(E155/1000,1)</f>
        <v>#REF!</v>
      </c>
      <c r="O155" s="68"/>
      <c r="P155" s="68"/>
    </row>
    <row r="156" spans="1:16" s="63" customFormat="1" ht="15" x14ac:dyDescent="0.25">
      <c r="A156" s="59" t="s">
        <v>11</v>
      </c>
      <c r="B156" s="60" t="e">
        <f t="shared" ref="B156:B196" si="34">SUM(C156:D156)</f>
        <v>#REF!</v>
      </c>
      <c r="C156" s="60" t="e">
        <f t="shared" ref="C156:C196" si="35">SUM(C15,C62,C109)</f>
        <v>#REF!</v>
      </c>
      <c r="D156" s="60" t="e">
        <f t="shared" si="32"/>
        <v>#REF!</v>
      </c>
      <c r="E156" s="61" t="e">
        <f t="shared" ref="E156:E196" si="36">SUM(F156:H156)</f>
        <v>#REF!</v>
      </c>
      <c r="F156" s="62" t="e">
        <f t="shared" si="33"/>
        <v>#REF!</v>
      </c>
      <c r="G156" s="62" t="e">
        <f t="shared" si="33"/>
        <v>#REF!</v>
      </c>
      <c r="H156" s="62" t="e">
        <f t="shared" si="33"/>
        <v>#REF!</v>
      </c>
      <c r="I156" s="67" t="e">
        <f t="shared" si="33"/>
        <v>#REF!</v>
      </c>
      <c r="J156" s="62" t="e">
        <f t="shared" si="33"/>
        <v>#REF!</v>
      </c>
      <c r="K156" s="62" t="e">
        <f t="shared" si="33"/>
        <v>#REF!</v>
      </c>
      <c r="L156" s="62" t="e">
        <f t="shared" si="33"/>
        <v>#REF!</v>
      </c>
      <c r="M156" s="68"/>
      <c r="N156" s="68" t="e">
        <f t="shared" ref="N156:N196" si="37">ROUND(E156/1000,1)</f>
        <v>#REF!</v>
      </c>
      <c r="O156" s="68"/>
      <c r="P156" s="68"/>
    </row>
    <row r="157" spans="1:16" s="63" customFormat="1" ht="15" x14ac:dyDescent="0.25">
      <c r="A157" s="59" t="s">
        <v>12</v>
      </c>
      <c r="B157" s="60" t="e">
        <f t="shared" si="34"/>
        <v>#REF!</v>
      </c>
      <c r="C157" s="60" t="e">
        <f t="shared" si="35"/>
        <v>#REF!</v>
      </c>
      <c r="D157" s="60" t="e">
        <f t="shared" si="32"/>
        <v>#REF!</v>
      </c>
      <c r="E157" s="61" t="e">
        <f t="shared" si="36"/>
        <v>#REF!</v>
      </c>
      <c r="F157" s="62" t="e">
        <f t="shared" si="33"/>
        <v>#REF!</v>
      </c>
      <c r="G157" s="62" t="e">
        <f t="shared" si="33"/>
        <v>#REF!</v>
      </c>
      <c r="H157" s="62" t="e">
        <f t="shared" si="33"/>
        <v>#REF!</v>
      </c>
      <c r="I157" s="67" t="e">
        <f t="shared" si="33"/>
        <v>#REF!</v>
      </c>
      <c r="J157" s="62" t="e">
        <f t="shared" si="33"/>
        <v>#REF!</v>
      </c>
      <c r="K157" s="62" t="e">
        <f t="shared" si="33"/>
        <v>#REF!</v>
      </c>
      <c r="L157" s="62" t="e">
        <f t="shared" si="33"/>
        <v>#REF!</v>
      </c>
      <c r="M157" s="68"/>
      <c r="N157" s="68" t="e">
        <f t="shared" si="37"/>
        <v>#REF!</v>
      </c>
      <c r="O157" s="68"/>
      <c r="P157" s="68"/>
    </row>
    <row r="158" spans="1:16" s="63" customFormat="1" ht="15" x14ac:dyDescent="0.25">
      <c r="A158" s="59" t="s">
        <v>52</v>
      </c>
      <c r="B158" s="60" t="e">
        <f t="shared" si="34"/>
        <v>#REF!</v>
      </c>
      <c r="C158" s="60" t="e">
        <f t="shared" si="35"/>
        <v>#REF!</v>
      </c>
      <c r="D158" s="60" t="e">
        <f t="shared" si="32"/>
        <v>#REF!</v>
      </c>
      <c r="E158" s="61" t="e">
        <f t="shared" si="36"/>
        <v>#REF!</v>
      </c>
      <c r="F158" s="62" t="e">
        <f t="shared" si="33"/>
        <v>#REF!</v>
      </c>
      <c r="G158" s="62" t="e">
        <f t="shared" si="33"/>
        <v>#REF!</v>
      </c>
      <c r="H158" s="62" t="e">
        <f t="shared" si="33"/>
        <v>#REF!</v>
      </c>
      <c r="I158" s="67" t="e">
        <f t="shared" si="33"/>
        <v>#REF!</v>
      </c>
      <c r="J158" s="62" t="e">
        <f t="shared" si="33"/>
        <v>#REF!</v>
      </c>
      <c r="K158" s="62" t="e">
        <f t="shared" si="33"/>
        <v>#REF!</v>
      </c>
      <c r="L158" s="62" t="e">
        <f t="shared" si="33"/>
        <v>#REF!</v>
      </c>
      <c r="M158" s="68"/>
      <c r="N158" s="68" t="e">
        <f t="shared" si="37"/>
        <v>#REF!</v>
      </c>
      <c r="O158" s="68"/>
      <c r="P158" s="68"/>
    </row>
    <row r="159" spans="1:16" s="63" customFormat="1" ht="15" x14ac:dyDescent="0.25">
      <c r="A159" s="59" t="s">
        <v>13</v>
      </c>
      <c r="B159" s="60" t="e">
        <f t="shared" si="34"/>
        <v>#REF!</v>
      </c>
      <c r="C159" s="60" t="e">
        <f t="shared" si="35"/>
        <v>#REF!</v>
      </c>
      <c r="D159" s="60" t="e">
        <f t="shared" si="32"/>
        <v>#REF!</v>
      </c>
      <c r="E159" s="61" t="e">
        <f t="shared" si="36"/>
        <v>#REF!</v>
      </c>
      <c r="F159" s="62" t="e">
        <f t="shared" si="33"/>
        <v>#REF!</v>
      </c>
      <c r="G159" s="62" t="e">
        <f t="shared" si="33"/>
        <v>#REF!</v>
      </c>
      <c r="H159" s="62" t="e">
        <f t="shared" si="33"/>
        <v>#REF!</v>
      </c>
      <c r="I159" s="67" t="e">
        <f t="shared" si="33"/>
        <v>#REF!</v>
      </c>
      <c r="J159" s="62" t="e">
        <f t="shared" si="33"/>
        <v>#REF!</v>
      </c>
      <c r="K159" s="62" t="e">
        <f t="shared" si="33"/>
        <v>#REF!</v>
      </c>
      <c r="L159" s="62" t="e">
        <f t="shared" si="33"/>
        <v>#REF!</v>
      </c>
      <c r="M159" s="68"/>
      <c r="N159" s="68" t="e">
        <f t="shared" si="37"/>
        <v>#REF!</v>
      </c>
      <c r="O159" s="68"/>
      <c r="P159" s="68"/>
    </row>
    <row r="160" spans="1:16" s="63" customFormat="1" ht="15" x14ac:dyDescent="0.25">
      <c r="A160" s="59" t="s">
        <v>14</v>
      </c>
      <c r="B160" s="60" t="e">
        <f t="shared" si="34"/>
        <v>#REF!</v>
      </c>
      <c r="C160" s="60" t="e">
        <f t="shared" si="35"/>
        <v>#REF!</v>
      </c>
      <c r="D160" s="60" t="e">
        <f t="shared" si="32"/>
        <v>#REF!</v>
      </c>
      <c r="E160" s="61" t="e">
        <f t="shared" si="36"/>
        <v>#REF!</v>
      </c>
      <c r="F160" s="62" t="e">
        <f t="shared" si="33"/>
        <v>#REF!</v>
      </c>
      <c r="G160" s="62" t="e">
        <f t="shared" si="33"/>
        <v>#REF!</v>
      </c>
      <c r="H160" s="62" t="e">
        <f t="shared" si="33"/>
        <v>#REF!</v>
      </c>
      <c r="I160" s="67" t="e">
        <f t="shared" si="33"/>
        <v>#REF!</v>
      </c>
      <c r="J160" s="62" t="e">
        <f t="shared" si="33"/>
        <v>#REF!</v>
      </c>
      <c r="K160" s="62" t="e">
        <f t="shared" si="33"/>
        <v>#REF!</v>
      </c>
      <c r="L160" s="62" t="e">
        <f t="shared" si="33"/>
        <v>#REF!</v>
      </c>
      <c r="M160" s="68"/>
      <c r="N160" s="68" t="e">
        <f t="shared" si="37"/>
        <v>#REF!</v>
      </c>
      <c r="O160" s="68"/>
      <c r="P160" s="68"/>
    </row>
    <row r="161" spans="1:16" s="63" customFormat="1" ht="15" x14ac:dyDescent="0.25">
      <c r="A161" s="59" t="s">
        <v>15</v>
      </c>
      <c r="B161" s="60" t="e">
        <f t="shared" si="34"/>
        <v>#REF!</v>
      </c>
      <c r="C161" s="60" t="e">
        <f t="shared" si="35"/>
        <v>#REF!</v>
      </c>
      <c r="D161" s="60" t="e">
        <f t="shared" si="32"/>
        <v>#REF!</v>
      </c>
      <c r="E161" s="61" t="e">
        <f t="shared" si="36"/>
        <v>#REF!</v>
      </c>
      <c r="F161" s="62" t="e">
        <f t="shared" si="33"/>
        <v>#REF!</v>
      </c>
      <c r="G161" s="62" t="e">
        <f t="shared" si="33"/>
        <v>#REF!</v>
      </c>
      <c r="H161" s="62" t="e">
        <f t="shared" si="33"/>
        <v>#REF!</v>
      </c>
      <c r="I161" s="91" t="e">
        <f t="shared" si="33"/>
        <v>#REF!</v>
      </c>
      <c r="J161" s="62" t="e">
        <f t="shared" si="33"/>
        <v>#REF!</v>
      </c>
      <c r="K161" s="62" t="e">
        <f t="shared" si="33"/>
        <v>#REF!</v>
      </c>
      <c r="L161" s="62" t="e">
        <f t="shared" si="33"/>
        <v>#REF!</v>
      </c>
      <c r="M161" s="68">
        <v>-0.1</v>
      </c>
      <c r="N161" s="68" t="e">
        <f t="shared" si="37"/>
        <v>#REF!</v>
      </c>
      <c r="O161" s="68"/>
      <c r="P161" s="68"/>
    </row>
    <row r="162" spans="1:16" s="63" customFormat="1" ht="15" x14ac:dyDescent="0.25">
      <c r="A162" s="59" t="s">
        <v>16</v>
      </c>
      <c r="B162" s="60" t="e">
        <f t="shared" si="34"/>
        <v>#REF!</v>
      </c>
      <c r="C162" s="60" t="e">
        <f t="shared" si="35"/>
        <v>#REF!</v>
      </c>
      <c r="D162" s="60" t="e">
        <f t="shared" si="32"/>
        <v>#REF!</v>
      </c>
      <c r="E162" s="61" t="e">
        <f t="shared" si="36"/>
        <v>#REF!</v>
      </c>
      <c r="F162" s="62" t="e">
        <f t="shared" si="33"/>
        <v>#REF!</v>
      </c>
      <c r="G162" s="62" t="e">
        <f t="shared" si="33"/>
        <v>#REF!</v>
      </c>
      <c r="H162" s="62" t="e">
        <f t="shared" si="33"/>
        <v>#REF!</v>
      </c>
      <c r="I162" s="67" t="e">
        <f t="shared" si="33"/>
        <v>#REF!</v>
      </c>
      <c r="J162" s="62" t="e">
        <f t="shared" si="33"/>
        <v>#REF!</v>
      </c>
      <c r="K162" s="62" t="e">
        <f t="shared" si="33"/>
        <v>#REF!</v>
      </c>
      <c r="L162" s="62" t="e">
        <f t="shared" si="33"/>
        <v>#REF!</v>
      </c>
      <c r="M162" s="68"/>
      <c r="N162" s="68" t="e">
        <f t="shared" si="37"/>
        <v>#REF!</v>
      </c>
      <c r="O162" s="68"/>
      <c r="P162" s="68"/>
    </row>
    <row r="163" spans="1:16" s="63" customFormat="1" ht="15" x14ac:dyDescent="0.25">
      <c r="A163" s="59" t="s">
        <v>17</v>
      </c>
      <c r="B163" s="60" t="e">
        <f t="shared" si="34"/>
        <v>#REF!</v>
      </c>
      <c r="C163" s="60" t="e">
        <f t="shared" si="35"/>
        <v>#REF!</v>
      </c>
      <c r="D163" s="60" t="e">
        <f t="shared" si="32"/>
        <v>#REF!</v>
      </c>
      <c r="E163" s="61" t="e">
        <f t="shared" si="36"/>
        <v>#REF!</v>
      </c>
      <c r="F163" s="62" t="e">
        <f t="shared" si="33"/>
        <v>#REF!</v>
      </c>
      <c r="G163" s="62" t="e">
        <f t="shared" si="33"/>
        <v>#REF!</v>
      </c>
      <c r="H163" s="62" t="e">
        <f t="shared" si="33"/>
        <v>#REF!</v>
      </c>
      <c r="I163" s="67" t="e">
        <f t="shared" si="33"/>
        <v>#REF!</v>
      </c>
      <c r="J163" s="62" t="e">
        <f t="shared" si="33"/>
        <v>#REF!</v>
      </c>
      <c r="K163" s="62" t="e">
        <f t="shared" si="33"/>
        <v>#REF!</v>
      </c>
      <c r="L163" s="62" t="e">
        <f t="shared" si="33"/>
        <v>#REF!</v>
      </c>
      <c r="M163" s="68"/>
      <c r="N163" s="68" t="e">
        <f t="shared" si="37"/>
        <v>#REF!</v>
      </c>
      <c r="O163" s="68"/>
      <c r="P163" s="68"/>
    </row>
    <row r="164" spans="1:16" s="63" customFormat="1" ht="15" x14ac:dyDescent="0.25">
      <c r="A164" s="59" t="s">
        <v>18</v>
      </c>
      <c r="B164" s="60" t="e">
        <f t="shared" si="34"/>
        <v>#REF!</v>
      </c>
      <c r="C164" s="60" t="e">
        <f t="shared" si="35"/>
        <v>#REF!</v>
      </c>
      <c r="D164" s="60" t="e">
        <f t="shared" si="32"/>
        <v>#REF!</v>
      </c>
      <c r="E164" s="61" t="e">
        <f t="shared" si="36"/>
        <v>#REF!</v>
      </c>
      <c r="F164" s="62" t="e">
        <f t="shared" si="33"/>
        <v>#REF!</v>
      </c>
      <c r="G164" s="62" t="e">
        <f t="shared" si="33"/>
        <v>#REF!</v>
      </c>
      <c r="H164" s="62" t="e">
        <f t="shared" si="33"/>
        <v>#REF!</v>
      </c>
      <c r="I164" s="67" t="e">
        <f t="shared" si="33"/>
        <v>#REF!</v>
      </c>
      <c r="J164" s="62" t="e">
        <f t="shared" si="33"/>
        <v>#REF!</v>
      </c>
      <c r="K164" s="62" t="e">
        <f t="shared" si="33"/>
        <v>#REF!</v>
      </c>
      <c r="L164" s="62" t="e">
        <f t="shared" si="33"/>
        <v>#REF!</v>
      </c>
      <c r="M164" s="68"/>
      <c r="N164" s="68" t="e">
        <f t="shared" si="37"/>
        <v>#REF!</v>
      </c>
      <c r="O164" s="68"/>
      <c r="P164" s="68"/>
    </row>
    <row r="165" spans="1:16" s="63" customFormat="1" ht="15" x14ac:dyDescent="0.25">
      <c r="A165" s="59" t="s">
        <v>19</v>
      </c>
      <c r="B165" s="60" t="e">
        <f t="shared" si="34"/>
        <v>#REF!</v>
      </c>
      <c r="C165" s="60" t="e">
        <f t="shared" si="35"/>
        <v>#REF!</v>
      </c>
      <c r="D165" s="60" t="e">
        <f t="shared" si="32"/>
        <v>#REF!</v>
      </c>
      <c r="E165" s="61" t="e">
        <f t="shared" si="36"/>
        <v>#REF!</v>
      </c>
      <c r="F165" s="62" t="e">
        <f t="shared" ref="F165:L174" si="38">SUM(F24,F71,F118)</f>
        <v>#REF!</v>
      </c>
      <c r="G165" s="62" t="e">
        <f t="shared" si="38"/>
        <v>#REF!</v>
      </c>
      <c r="H165" s="62" t="e">
        <f t="shared" si="38"/>
        <v>#REF!</v>
      </c>
      <c r="I165" s="67" t="e">
        <f t="shared" si="38"/>
        <v>#REF!</v>
      </c>
      <c r="J165" s="62" t="e">
        <f t="shared" si="38"/>
        <v>#REF!</v>
      </c>
      <c r="K165" s="62" t="e">
        <f t="shared" si="38"/>
        <v>#REF!</v>
      </c>
      <c r="L165" s="62" t="e">
        <f t="shared" si="38"/>
        <v>#REF!</v>
      </c>
      <c r="M165" s="68"/>
      <c r="N165" s="68" t="e">
        <f t="shared" si="37"/>
        <v>#REF!</v>
      </c>
      <c r="O165" s="68"/>
      <c r="P165" s="68"/>
    </row>
    <row r="166" spans="1:16" s="63" customFormat="1" ht="15" x14ac:dyDescent="0.25">
      <c r="A166" s="59" t="s">
        <v>20</v>
      </c>
      <c r="B166" s="60" t="e">
        <f t="shared" si="34"/>
        <v>#REF!</v>
      </c>
      <c r="C166" s="60" t="e">
        <f t="shared" si="35"/>
        <v>#REF!</v>
      </c>
      <c r="D166" s="60" t="e">
        <f t="shared" si="32"/>
        <v>#REF!</v>
      </c>
      <c r="E166" s="61" t="e">
        <f t="shared" si="36"/>
        <v>#REF!</v>
      </c>
      <c r="F166" s="62" t="e">
        <f t="shared" si="38"/>
        <v>#REF!</v>
      </c>
      <c r="G166" s="62" t="e">
        <f t="shared" si="38"/>
        <v>#REF!</v>
      </c>
      <c r="H166" s="62" t="e">
        <f t="shared" si="38"/>
        <v>#REF!</v>
      </c>
      <c r="I166" s="67" t="e">
        <f t="shared" si="38"/>
        <v>#REF!</v>
      </c>
      <c r="J166" s="62" t="e">
        <f t="shared" si="38"/>
        <v>#REF!</v>
      </c>
      <c r="K166" s="62" t="e">
        <f t="shared" si="38"/>
        <v>#REF!</v>
      </c>
      <c r="L166" s="62" t="e">
        <f t="shared" si="38"/>
        <v>#REF!</v>
      </c>
      <c r="M166" s="68"/>
      <c r="N166" s="68" t="e">
        <f t="shared" si="37"/>
        <v>#REF!</v>
      </c>
      <c r="O166" s="68"/>
      <c r="P166" s="68"/>
    </row>
    <row r="167" spans="1:16" s="63" customFormat="1" ht="15" x14ac:dyDescent="0.25">
      <c r="A167" s="59" t="s">
        <v>21</v>
      </c>
      <c r="B167" s="60" t="e">
        <f t="shared" si="34"/>
        <v>#REF!</v>
      </c>
      <c r="C167" s="60" t="e">
        <f t="shared" si="35"/>
        <v>#REF!</v>
      </c>
      <c r="D167" s="60" t="e">
        <f t="shared" si="32"/>
        <v>#REF!</v>
      </c>
      <c r="E167" s="61" t="e">
        <f t="shared" si="36"/>
        <v>#REF!</v>
      </c>
      <c r="F167" s="62" t="e">
        <f t="shared" si="38"/>
        <v>#REF!</v>
      </c>
      <c r="G167" s="62" t="e">
        <f t="shared" si="38"/>
        <v>#REF!</v>
      </c>
      <c r="H167" s="62" t="e">
        <f t="shared" si="38"/>
        <v>#REF!</v>
      </c>
      <c r="I167" s="67" t="e">
        <f t="shared" si="38"/>
        <v>#REF!</v>
      </c>
      <c r="J167" s="62" t="e">
        <f t="shared" si="38"/>
        <v>#REF!</v>
      </c>
      <c r="K167" s="62" t="e">
        <f t="shared" si="38"/>
        <v>#REF!</v>
      </c>
      <c r="L167" s="62" t="e">
        <f t="shared" si="38"/>
        <v>#REF!</v>
      </c>
      <c r="M167" s="68"/>
      <c r="N167" s="68" t="e">
        <f t="shared" si="37"/>
        <v>#REF!</v>
      </c>
      <c r="O167" s="68"/>
      <c r="P167" s="68"/>
    </row>
    <row r="168" spans="1:16" s="63" customFormat="1" ht="15" x14ac:dyDescent="0.25">
      <c r="A168" s="59" t="s">
        <v>22</v>
      </c>
      <c r="B168" s="60" t="e">
        <f t="shared" si="34"/>
        <v>#REF!</v>
      </c>
      <c r="C168" s="60" t="e">
        <f t="shared" si="35"/>
        <v>#REF!</v>
      </c>
      <c r="D168" s="60" t="e">
        <f t="shared" si="32"/>
        <v>#REF!</v>
      </c>
      <c r="E168" s="61" t="e">
        <f t="shared" si="36"/>
        <v>#REF!</v>
      </c>
      <c r="F168" s="62" t="e">
        <f t="shared" si="38"/>
        <v>#REF!</v>
      </c>
      <c r="G168" s="62" t="e">
        <f t="shared" si="38"/>
        <v>#REF!</v>
      </c>
      <c r="H168" s="62" t="e">
        <f t="shared" si="38"/>
        <v>#REF!</v>
      </c>
      <c r="I168" s="67" t="e">
        <f t="shared" si="38"/>
        <v>#REF!</v>
      </c>
      <c r="J168" s="62" t="e">
        <f t="shared" si="38"/>
        <v>#REF!</v>
      </c>
      <c r="K168" s="62" t="e">
        <f t="shared" si="38"/>
        <v>#REF!</v>
      </c>
      <c r="L168" s="62" t="e">
        <f t="shared" si="38"/>
        <v>#REF!</v>
      </c>
      <c r="M168" s="68"/>
      <c r="N168" s="68" t="e">
        <f t="shared" si="37"/>
        <v>#REF!</v>
      </c>
      <c r="O168" s="68"/>
      <c r="P168" s="68"/>
    </row>
    <row r="169" spans="1:16" s="63" customFormat="1" ht="15" x14ac:dyDescent="0.25">
      <c r="A169" s="59" t="s">
        <v>23</v>
      </c>
      <c r="B169" s="60" t="e">
        <f t="shared" si="34"/>
        <v>#REF!</v>
      </c>
      <c r="C169" s="60" t="e">
        <f t="shared" si="35"/>
        <v>#REF!</v>
      </c>
      <c r="D169" s="60" t="e">
        <f t="shared" si="32"/>
        <v>#REF!</v>
      </c>
      <c r="E169" s="61" t="e">
        <f t="shared" si="36"/>
        <v>#REF!</v>
      </c>
      <c r="F169" s="62" t="e">
        <f t="shared" si="38"/>
        <v>#REF!</v>
      </c>
      <c r="G169" s="62" t="e">
        <f t="shared" si="38"/>
        <v>#REF!</v>
      </c>
      <c r="H169" s="62" t="e">
        <f t="shared" si="38"/>
        <v>#REF!</v>
      </c>
      <c r="I169" s="67" t="e">
        <f t="shared" si="38"/>
        <v>#REF!</v>
      </c>
      <c r="J169" s="62" t="e">
        <f t="shared" si="38"/>
        <v>#REF!</v>
      </c>
      <c r="K169" s="62" t="e">
        <f t="shared" si="38"/>
        <v>#REF!</v>
      </c>
      <c r="L169" s="62" t="e">
        <f t="shared" si="38"/>
        <v>#REF!</v>
      </c>
      <c r="M169" s="68"/>
      <c r="N169" s="68" t="e">
        <f t="shared" si="37"/>
        <v>#REF!</v>
      </c>
      <c r="O169" s="68"/>
      <c r="P169" s="68"/>
    </row>
    <row r="170" spans="1:16" s="63" customFormat="1" ht="15" x14ac:dyDescent="0.25">
      <c r="A170" s="59" t="s">
        <v>24</v>
      </c>
      <c r="B170" s="60" t="e">
        <f t="shared" si="34"/>
        <v>#REF!</v>
      </c>
      <c r="C170" s="60" t="e">
        <f t="shared" si="35"/>
        <v>#REF!</v>
      </c>
      <c r="D170" s="60" t="e">
        <f t="shared" si="32"/>
        <v>#REF!</v>
      </c>
      <c r="E170" s="61" t="e">
        <f t="shared" si="36"/>
        <v>#REF!</v>
      </c>
      <c r="F170" s="62" t="e">
        <f t="shared" si="38"/>
        <v>#REF!</v>
      </c>
      <c r="G170" s="62" t="e">
        <f t="shared" si="38"/>
        <v>#REF!</v>
      </c>
      <c r="H170" s="62" t="e">
        <f t="shared" si="38"/>
        <v>#REF!</v>
      </c>
      <c r="I170" s="67" t="e">
        <f t="shared" si="38"/>
        <v>#REF!</v>
      </c>
      <c r="J170" s="62" t="e">
        <f t="shared" si="38"/>
        <v>#REF!</v>
      </c>
      <c r="K170" s="62" t="e">
        <f t="shared" si="38"/>
        <v>#REF!</v>
      </c>
      <c r="L170" s="62" t="e">
        <f t="shared" si="38"/>
        <v>#REF!</v>
      </c>
      <c r="M170" s="68"/>
      <c r="N170" s="68" t="e">
        <f t="shared" si="37"/>
        <v>#REF!</v>
      </c>
      <c r="O170" s="68"/>
      <c r="P170" s="68"/>
    </row>
    <row r="171" spans="1:16" s="63" customFormat="1" ht="15" x14ac:dyDescent="0.25">
      <c r="A171" s="59" t="s">
        <v>25</v>
      </c>
      <c r="B171" s="60" t="e">
        <f t="shared" si="34"/>
        <v>#REF!</v>
      </c>
      <c r="C171" s="60" t="e">
        <f t="shared" si="35"/>
        <v>#REF!</v>
      </c>
      <c r="D171" s="60" t="e">
        <f t="shared" si="32"/>
        <v>#REF!</v>
      </c>
      <c r="E171" s="61" t="e">
        <f t="shared" si="36"/>
        <v>#REF!</v>
      </c>
      <c r="F171" s="62" t="e">
        <f t="shared" si="38"/>
        <v>#REF!</v>
      </c>
      <c r="G171" s="62" t="e">
        <f t="shared" si="38"/>
        <v>#REF!</v>
      </c>
      <c r="H171" s="62" t="e">
        <f t="shared" si="38"/>
        <v>#REF!</v>
      </c>
      <c r="I171" s="67" t="e">
        <f t="shared" si="38"/>
        <v>#REF!</v>
      </c>
      <c r="J171" s="62" t="e">
        <f t="shared" si="38"/>
        <v>#REF!</v>
      </c>
      <c r="K171" s="62" t="e">
        <f t="shared" si="38"/>
        <v>#REF!</v>
      </c>
      <c r="L171" s="62" t="e">
        <f t="shared" si="38"/>
        <v>#REF!</v>
      </c>
      <c r="M171" s="68"/>
      <c r="N171" s="68" t="e">
        <f t="shared" si="37"/>
        <v>#REF!</v>
      </c>
      <c r="O171" s="68"/>
      <c r="P171" s="68"/>
    </row>
    <row r="172" spans="1:16" s="63" customFormat="1" ht="15" x14ac:dyDescent="0.25">
      <c r="A172" s="59" t="s">
        <v>26</v>
      </c>
      <c r="B172" s="60" t="e">
        <f t="shared" si="34"/>
        <v>#REF!</v>
      </c>
      <c r="C172" s="60" t="e">
        <f t="shared" si="35"/>
        <v>#REF!</v>
      </c>
      <c r="D172" s="60" t="e">
        <f t="shared" si="32"/>
        <v>#REF!</v>
      </c>
      <c r="E172" s="61" t="e">
        <f t="shared" si="36"/>
        <v>#REF!</v>
      </c>
      <c r="F172" s="62" t="e">
        <f t="shared" si="38"/>
        <v>#REF!</v>
      </c>
      <c r="G172" s="62" t="e">
        <f t="shared" si="38"/>
        <v>#REF!</v>
      </c>
      <c r="H172" s="62" t="e">
        <f t="shared" si="38"/>
        <v>#REF!</v>
      </c>
      <c r="I172" s="85" t="e">
        <f t="shared" si="38"/>
        <v>#REF!</v>
      </c>
      <c r="J172" s="62" t="e">
        <f t="shared" si="38"/>
        <v>#REF!</v>
      </c>
      <c r="K172" s="62" t="e">
        <f t="shared" si="38"/>
        <v>#REF!</v>
      </c>
      <c r="L172" s="62" t="e">
        <f t="shared" si="38"/>
        <v>#REF!</v>
      </c>
      <c r="M172" s="68">
        <v>0.1</v>
      </c>
      <c r="N172" s="68" t="e">
        <f t="shared" si="37"/>
        <v>#REF!</v>
      </c>
      <c r="O172" s="68"/>
      <c r="P172" s="68"/>
    </row>
    <row r="173" spans="1:16" s="63" customFormat="1" ht="15" x14ac:dyDescent="0.25">
      <c r="A173" s="59" t="s">
        <v>27</v>
      </c>
      <c r="B173" s="60" t="e">
        <f t="shared" si="34"/>
        <v>#REF!</v>
      </c>
      <c r="C173" s="60" t="e">
        <f t="shared" si="35"/>
        <v>#REF!</v>
      </c>
      <c r="D173" s="60" t="e">
        <f t="shared" si="32"/>
        <v>#REF!</v>
      </c>
      <c r="E173" s="61" t="e">
        <f t="shared" si="36"/>
        <v>#REF!</v>
      </c>
      <c r="F173" s="62" t="e">
        <f t="shared" si="38"/>
        <v>#REF!</v>
      </c>
      <c r="G173" s="62" t="e">
        <f t="shared" si="38"/>
        <v>#REF!</v>
      </c>
      <c r="H173" s="62" t="e">
        <f t="shared" si="38"/>
        <v>#REF!</v>
      </c>
      <c r="I173" s="67" t="e">
        <f t="shared" si="38"/>
        <v>#REF!</v>
      </c>
      <c r="J173" s="62" t="e">
        <f t="shared" si="38"/>
        <v>#REF!</v>
      </c>
      <c r="K173" s="62" t="e">
        <f t="shared" si="38"/>
        <v>#REF!</v>
      </c>
      <c r="L173" s="62" t="e">
        <f t="shared" si="38"/>
        <v>#REF!</v>
      </c>
      <c r="M173" s="68"/>
      <c r="N173" s="68" t="e">
        <f t="shared" si="37"/>
        <v>#REF!</v>
      </c>
      <c r="O173" s="68"/>
      <c r="P173" s="68"/>
    </row>
    <row r="174" spans="1:16" s="63" customFormat="1" ht="15" x14ac:dyDescent="0.25">
      <c r="A174" s="59" t="s">
        <v>28</v>
      </c>
      <c r="B174" s="60" t="e">
        <f t="shared" si="34"/>
        <v>#REF!</v>
      </c>
      <c r="C174" s="60" t="e">
        <f t="shared" si="35"/>
        <v>#REF!</v>
      </c>
      <c r="D174" s="60" t="e">
        <f t="shared" si="32"/>
        <v>#REF!</v>
      </c>
      <c r="E174" s="61" t="e">
        <f t="shared" si="36"/>
        <v>#REF!</v>
      </c>
      <c r="F174" s="62" t="e">
        <f t="shared" si="38"/>
        <v>#REF!</v>
      </c>
      <c r="G174" s="62" t="e">
        <f t="shared" si="38"/>
        <v>#REF!</v>
      </c>
      <c r="H174" s="62" t="e">
        <f t="shared" si="38"/>
        <v>#REF!</v>
      </c>
      <c r="I174" s="67" t="e">
        <f t="shared" si="38"/>
        <v>#REF!</v>
      </c>
      <c r="J174" s="62" t="e">
        <f t="shared" si="38"/>
        <v>#REF!</v>
      </c>
      <c r="K174" s="62" t="e">
        <f t="shared" si="38"/>
        <v>#REF!</v>
      </c>
      <c r="L174" s="62" t="e">
        <f t="shared" si="38"/>
        <v>#REF!</v>
      </c>
      <c r="M174" s="68"/>
      <c r="N174" s="68" t="e">
        <f t="shared" si="37"/>
        <v>#REF!</v>
      </c>
      <c r="O174" s="68"/>
      <c r="P174" s="68"/>
    </row>
    <row r="175" spans="1:16" s="63" customFormat="1" ht="15" x14ac:dyDescent="0.25">
      <c r="A175" s="59" t="s">
        <v>29</v>
      </c>
      <c r="B175" s="60" t="e">
        <f t="shared" si="34"/>
        <v>#REF!</v>
      </c>
      <c r="C175" s="60" t="e">
        <f t="shared" si="35"/>
        <v>#REF!</v>
      </c>
      <c r="D175" s="60" t="e">
        <f t="shared" si="32"/>
        <v>#REF!</v>
      </c>
      <c r="E175" s="61" t="e">
        <f t="shared" si="36"/>
        <v>#REF!</v>
      </c>
      <c r="F175" s="62" t="e">
        <f t="shared" ref="F175:L184" si="39">SUM(F34,F81,F128)</f>
        <v>#REF!</v>
      </c>
      <c r="G175" s="62" t="e">
        <f t="shared" si="39"/>
        <v>#REF!</v>
      </c>
      <c r="H175" s="62" t="e">
        <f t="shared" si="39"/>
        <v>#REF!</v>
      </c>
      <c r="I175" s="67" t="e">
        <f t="shared" si="39"/>
        <v>#REF!</v>
      </c>
      <c r="J175" s="62" t="e">
        <f t="shared" si="39"/>
        <v>#REF!</v>
      </c>
      <c r="K175" s="62" t="e">
        <f t="shared" si="39"/>
        <v>#REF!</v>
      </c>
      <c r="L175" s="62" t="e">
        <f t="shared" si="39"/>
        <v>#REF!</v>
      </c>
      <c r="M175" s="68"/>
      <c r="N175" s="68" t="e">
        <f t="shared" si="37"/>
        <v>#REF!</v>
      </c>
      <c r="O175" s="68"/>
      <c r="P175" s="68"/>
    </row>
    <row r="176" spans="1:16" s="63" customFormat="1" ht="15" x14ac:dyDescent="0.25">
      <c r="A176" s="59" t="s">
        <v>30</v>
      </c>
      <c r="B176" s="60" t="e">
        <f t="shared" si="34"/>
        <v>#REF!</v>
      </c>
      <c r="C176" s="60" t="e">
        <f t="shared" si="35"/>
        <v>#REF!</v>
      </c>
      <c r="D176" s="60" t="e">
        <f t="shared" si="32"/>
        <v>#REF!</v>
      </c>
      <c r="E176" s="61" t="e">
        <f t="shared" si="36"/>
        <v>#REF!</v>
      </c>
      <c r="F176" s="62" t="e">
        <f t="shared" si="39"/>
        <v>#REF!</v>
      </c>
      <c r="G176" s="62" t="e">
        <f t="shared" si="39"/>
        <v>#REF!</v>
      </c>
      <c r="H176" s="62" t="e">
        <f t="shared" si="39"/>
        <v>#REF!</v>
      </c>
      <c r="I176" s="67" t="e">
        <f t="shared" si="39"/>
        <v>#REF!</v>
      </c>
      <c r="J176" s="62" t="e">
        <f t="shared" si="39"/>
        <v>#REF!</v>
      </c>
      <c r="K176" s="62" t="e">
        <f t="shared" si="39"/>
        <v>#REF!</v>
      </c>
      <c r="L176" s="62" t="e">
        <f t="shared" si="39"/>
        <v>#REF!</v>
      </c>
      <c r="M176" s="68"/>
      <c r="N176" s="68" t="e">
        <f t="shared" si="37"/>
        <v>#REF!</v>
      </c>
      <c r="O176" s="68"/>
      <c r="P176" s="68"/>
    </row>
    <row r="177" spans="1:16" s="63" customFormat="1" ht="15" x14ac:dyDescent="0.25">
      <c r="A177" s="59" t="s">
        <v>31</v>
      </c>
      <c r="B177" s="60" t="e">
        <f t="shared" si="34"/>
        <v>#REF!</v>
      </c>
      <c r="C177" s="60" t="e">
        <f t="shared" si="35"/>
        <v>#REF!</v>
      </c>
      <c r="D177" s="60" t="e">
        <f t="shared" si="32"/>
        <v>#REF!</v>
      </c>
      <c r="E177" s="61" t="e">
        <f t="shared" si="36"/>
        <v>#REF!</v>
      </c>
      <c r="F177" s="62" t="e">
        <f t="shared" si="39"/>
        <v>#REF!</v>
      </c>
      <c r="G177" s="62" t="e">
        <f t="shared" si="39"/>
        <v>#REF!</v>
      </c>
      <c r="H177" s="62" t="e">
        <f t="shared" si="39"/>
        <v>#REF!</v>
      </c>
      <c r="I177" s="67" t="e">
        <f t="shared" si="39"/>
        <v>#REF!</v>
      </c>
      <c r="J177" s="62" t="e">
        <f t="shared" si="39"/>
        <v>#REF!</v>
      </c>
      <c r="K177" s="62" t="e">
        <f t="shared" si="39"/>
        <v>#REF!</v>
      </c>
      <c r="L177" s="62" t="e">
        <f t="shared" si="39"/>
        <v>#REF!</v>
      </c>
      <c r="M177" s="68"/>
      <c r="N177" s="68" t="e">
        <f t="shared" si="37"/>
        <v>#REF!</v>
      </c>
      <c r="O177" s="68"/>
      <c r="P177" s="68"/>
    </row>
    <row r="178" spans="1:16" s="63" customFormat="1" ht="15" x14ac:dyDescent="0.25">
      <c r="A178" s="59" t="s">
        <v>32</v>
      </c>
      <c r="B178" s="60" t="e">
        <f t="shared" si="34"/>
        <v>#REF!</v>
      </c>
      <c r="C178" s="60" t="e">
        <f t="shared" si="35"/>
        <v>#REF!</v>
      </c>
      <c r="D178" s="60" t="e">
        <f t="shared" si="32"/>
        <v>#REF!</v>
      </c>
      <c r="E178" s="61" t="e">
        <f t="shared" si="36"/>
        <v>#REF!</v>
      </c>
      <c r="F178" s="62" t="e">
        <f t="shared" si="39"/>
        <v>#REF!</v>
      </c>
      <c r="G178" s="62" t="e">
        <f t="shared" si="39"/>
        <v>#REF!</v>
      </c>
      <c r="H178" s="62" t="e">
        <f t="shared" si="39"/>
        <v>#REF!</v>
      </c>
      <c r="I178" s="67" t="e">
        <f t="shared" si="39"/>
        <v>#REF!</v>
      </c>
      <c r="J178" s="62" t="e">
        <f t="shared" si="39"/>
        <v>#REF!</v>
      </c>
      <c r="K178" s="62" t="e">
        <f t="shared" si="39"/>
        <v>#REF!</v>
      </c>
      <c r="L178" s="62" t="e">
        <f t="shared" si="39"/>
        <v>#REF!</v>
      </c>
      <c r="M178" s="68"/>
      <c r="N178" s="68" t="e">
        <f t="shared" si="37"/>
        <v>#REF!</v>
      </c>
      <c r="O178" s="68"/>
      <c r="P178" s="68"/>
    </row>
    <row r="179" spans="1:16" s="63" customFormat="1" ht="15" x14ac:dyDescent="0.25">
      <c r="A179" s="59" t="s">
        <v>33</v>
      </c>
      <c r="B179" s="60" t="e">
        <f t="shared" si="34"/>
        <v>#REF!</v>
      </c>
      <c r="C179" s="60" t="e">
        <f t="shared" si="35"/>
        <v>#REF!</v>
      </c>
      <c r="D179" s="60" t="e">
        <f t="shared" si="32"/>
        <v>#REF!</v>
      </c>
      <c r="E179" s="61" t="e">
        <f t="shared" si="36"/>
        <v>#REF!</v>
      </c>
      <c r="F179" s="62" t="e">
        <f t="shared" si="39"/>
        <v>#REF!</v>
      </c>
      <c r="G179" s="62" t="e">
        <f t="shared" si="39"/>
        <v>#REF!</v>
      </c>
      <c r="H179" s="62" t="e">
        <f t="shared" si="39"/>
        <v>#REF!</v>
      </c>
      <c r="I179" s="67" t="e">
        <f t="shared" si="39"/>
        <v>#REF!</v>
      </c>
      <c r="J179" s="62" t="e">
        <f t="shared" si="39"/>
        <v>#REF!</v>
      </c>
      <c r="K179" s="62" t="e">
        <f t="shared" si="39"/>
        <v>#REF!</v>
      </c>
      <c r="L179" s="62" t="e">
        <f t="shared" si="39"/>
        <v>#REF!</v>
      </c>
      <c r="M179" s="68"/>
      <c r="N179" s="68" t="e">
        <f t="shared" si="37"/>
        <v>#REF!</v>
      </c>
      <c r="O179" s="68"/>
      <c r="P179" s="68"/>
    </row>
    <row r="180" spans="1:16" s="63" customFormat="1" ht="15" x14ac:dyDescent="0.25">
      <c r="A180" s="59" t="s">
        <v>34</v>
      </c>
      <c r="B180" s="60" t="e">
        <f t="shared" si="34"/>
        <v>#REF!</v>
      </c>
      <c r="C180" s="60" t="e">
        <f t="shared" si="35"/>
        <v>#REF!</v>
      </c>
      <c r="D180" s="60" t="e">
        <f t="shared" si="32"/>
        <v>#REF!</v>
      </c>
      <c r="E180" s="61" t="e">
        <f t="shared" si="36"/>
        <v>#REF!</v>
      </c>
      <c r="F180" s="62" t="e">
        <f t="shared" si="39"/>
        <v>#REF!</v>
      </c>
      <c r="G180" s="62" t="e">
        <f t="shared" si="39"/>
        <v>#REF!</v>
      </c>
      <c r="H180" s="62" t="e">
        <f t="shared" si="39"/>
        <v>#REF!</v>
      </c>
      <c r="I180" s="67" t="e">
        <f t="shared" si="39"/>
        <v>#REF!</v>
      </c>
      <c r="J180" s="62" t="e">
        <f t="shared" si="39"/>
        <v>#REF!</v>
      </c>
      <c r="K180" s="62" t="e">
        <f t="shared" si="39"/>
        <v>#REF!</v>
      </c>
      <c r="L180" s="62" t="e">
        <f t="shared" si="39"/>
        <v>#REF!</v>
      </c>
      <c r="M180" s="68"/>
      <c r="N180" s="68" t="e">
        <f t="shared" si="37"/>
        <v>#REF!</v>
      </c>
      <c r="O180" s="68"/>
      <c r="P180" s="68"/>
    </row>
    <row r="181" spans="1:16" s="63" customFormat="1" ht="15" x14ac:dyDescent="0.25">
      <c r="A181" s="59" t="s">
        <v>35</v>
      </c>
      <c r="B181" s="60" t="e">
        <f t="shared" si="34"/>
        <v>#REF!</v>
      </c>
      <c r="C181" s="60" t="e">
        <f t="shared" si="35"/>
        <v>#REF!</v>
      </c>
      <c r="D181" s="60" t="e">
        <f t="shared" si="32"/>
        <v>#REF!</v>
      </c>
      <c r="E181" s="61" t="e">
        <f t="shared" si="36"/>
        <v>#REF!</v>
      </c>
      <c r="F181" s="62" t="e">
        <f t="shared" si="39"/>
        <v>#REF!</v>
      </c>
      <c r="G181" s="62" t="e">
        <f t="shared" si="39"/>
        <v>#REF!</v>
      </c>
      <c r="H181" s="62" t="e">
        <f t="shared" si="39"/>
        <v>#REF!</v>
      </c>
      <c r="I181" s="67" t="e">
        <f t="shared" si="39"/>
        <v>#REF!</v>
      </c>
      <c r="J181" s="62" t="e">
        <f t="shared" si="39"/>
        <v>#REF!</v>
      </c>
      <c r="K181" s="62" t="e">
        <f t="shared" si="39"/>
        <v>#REF!</v>
      </c>
      <c r="L181" s="62" t="e">
        <f t="shared" si="39"/>
        <v>#REF!</v>
      </c>
      <c r="M181" s="68"/>
      <c r="N181" s="68" t="e">
        <f t="shared" si="37"/>
        <v>#REF!</v>
      </c>
      <c r="O181" s="68"/>
      <c r="P181" s="68"/>
    </row>
    <row r="182" spans="1:16" s="63" customFormat="1" ht="15" x14ac:dyDescent="0.25">
      <c r="A182" s="59" t="s">
        <v>36</v>
      </c>
      <c r="B182" s="60" t="e">
        <f t="shared" si="34"/>
        <v>#REF!</v>
      </c>
      <c r="C182" s="60" t="e">
        <f t="shared" si="35"/>
        <v>#REF!</v>
      </c>
      <c r="D182" s="60" t="e">
        <f t="shared" si="32"/>
        <v>#REF!</v>
      </c>
      <c r="E182" s="61" t="e">
        <f t="shared" si="36"/>
        <v>#REF!</v>
      </c>
      <c r="F182" s="62" t="e">
        <f t="shared" si="39"/>
        <v>#REF!</v>
      </c>
      <c r="G182" s="62" t="e">
        <f t="shared" si="39"/>
        <v>#REF!</v>
      </c>
      <c r="H182" s="62" t="e">
        <f t="shared" si="39"/>
        <v>#REF!</v>
      </c>
      <c r="I182" s="85" t="e">
        <f t="shared" si="39"/>
        <v>#REF!</v>
      </c>
      <c r="J182" s="62" t="e">
        <f t="shared" si="39"/>
        <v>#REF!</v>
      </c>
      <c r="K182" s="62" t="e">
        <f t="shared" si="39"/>
        <v>#REF!</v>
      </c>
      <c r="L182" s="62" t="e">
        <f t="shared" si="39"/>
        <v>#REF!</v>
      </c>
      <c r="M182" s="68">
        <v>0.1</v>
      </c>
      <c r="N182" s="68" t="e">
        <f t="shared" si="37"/>
        <v>#REF!</v>
      </c>
      <c r="O182" s="68"/>
      <c r="P182" s="68"/>
    </row>
    <row r="183" spans="1:16" s="63" customFormat="1" ht="15" x14ac:dyDescent="0.25">
      <c r="A183" s="59" t="s">
        <v>37</v>
      </c>
      <c r="B183" s="60" t="e">
        <f t="shared" si="34"/>
        <v>#REF!</v>
      </c>
      <c r="C183" s="60" t="e">
        <f t="shared" si="35"/>
        <v>#REF!</v>
      </c>
      <c r="D183" s="60" t="e">
        <f t="shared" si="32"/>
        <v>#REF!</v>
      </c>
      <c r="E183" s="61" t="e">
        <f t="shared" si="36"/>
        <v>#REF!</v>
      </c>
      <c r="F183" s="62" t="e">
        <f t="shared" si="39"/>
        <v>#REF!</v>
      </c>
      <c r="G183" s="62" t="e">
        <f t="shared" si="39"/>
        <v>#REF!</v>
      </c>
      <c r="H183" s="62" t="e">
        <f t="shared" si="39"/>
        <v>#REF!</v>
      </c>
      <c r="I183" s="67" t="e">
        <f t="shared" si="39"/>
        <v>#REF!</v>
      </c>
      <c r="J183" s="62" t="e">
        <f t="shared" si="39"/>
        <v>#REF!</v>
      </c>
      <c r="K183" s="62" t="e">
        <f t="shared" si="39"/>
        <v>#REF!</v>
      </c>
      <c r="L183" s="62" t="e">
        <f t="shared" si="39"/>
        <v>#REF!</v>
      </c>
      <c r="M183" s="68"/>
      <c r="N183" s="68" t="e">
        <f t="shared" si="37"/>
        <v>#REF!</v>
      </c>
      <c r="O183" s="68"/>
      <c r="P183" s="68"/>
    </row>
    <row r="184" spans="1:16" s="63" customFormat="1" ht="15" x14ac:dyDescent="0.25">
      <c r="A184" s="59" t="s">
        <v>38</v>
      </c>
      <c r="B184" s="60" t="e">
        <f t="shared" si="34"/>
        <v>#REF!</v>
      </c>
      <c r="C184" s="60" t="e">
        <f t="shared" si="35"/>
        <v>#REF!</v>
      </c>
      <c r="D184" s="60" t="e">
        <f t="shared" si="32"/>
        <v>#REF!</v>
      </c>
      <c r="E184" s="61" t="e">
        <f t="shared" si="36"/>
        <v>#REF!</v>
      </c>
      <c r="F184" s="62" t="e">
        <f t="shared" si="39"/>
        <v>#REF!</v>
      </c>
      <c r="G184" s="62" t="e">
        <f t="shared" si="39"/>
        <v>#REF!</v>
      </c>
      <c r="H184" s="62" t="e">
        <f t="shared" si="39"/>
        <v>#REF!</v>
      </c>
      <c r="I184" s="67" t="e">
        <f t="shared" si="39"/>
        <v>#REF!</v>
      </c>
      <c r="J184" s="62" t="e">
        <f t="shared" si="39"/>
        <v>#REF!</v>
      </c>
      <c r="K184" s="62" t="e">
        <f t="shared" si="39"/>
        <v>#REF!</v>
      </c>
      <c r="L184" s="62" t="e">
        <f t="shared" si="39"/>
        <v>#REF!</v>
      </c>
      <c r="M184" s="68"/>
      <c r="N184" s="68" t="e">
        <f t="shared" si="37"/>
        <v>#REF!</v>
      </c>
      <c r="O184" s="68"/>
      <c r="P184" s="68"/>
    </row>
    <row r="185" spans="1:16" s="63" customFormat="1" ht="15" x14ac:dyDescent="0.25">
      <c r="A185" s="59" t="s">
        <v>39</v>
      </c>
      <c r="B185" s="60" t="e">
        <f t="shared" si="34"/>
        <v>#REF!</v>
      </c>
      <c r="C185" s="60" t="e">
        <f t="shared" si="35"/>
        <v>#REF!</v>
      </c>
      <c r="D185" s="60" t="e">
        <f t="shared" si="32"/>
        <v>#REF!</v>
      </c>
      <c r="E185" s="61" t="e">
        <f t="shared" si="36"/>
        <v>#REF!</v>
      </c>
      <c r="F185" s="62" t="e">
        <f t="shared" ref="F185:L194" si="40">SUM(F44,F91,F138)</f>
        <v>#REF!</v>
      </c>
      <c r="G185" s="62" t="e">
        <f t="shared" si="40"/>
        <v>#REF!</v>
      </c>
      <c r="H185" s="62" t="e">
        <f t="shared" si="40"/>
        <v>#REF!</v>
      </c>
      <c r="I185" s="67" t="e">
        <f t="shared" si="40"/>
        <v>#REF!</v>
      </c>
      <c r="J185" s="62" t="e">
        <f t="shared" si="40"/>
        <v>#REF!</v>
      </c>
      <c r="K185" s="62" t="e">
        <f t="shared" si="40"/>
        <v>#REF!</v>
      </c>
      <c r="L185" s="62" t="e">
        <f t="shared" si="40"/>
        <v>#REF!</v>
      </c>
      <c r="M185" s="68"/>
      <c r="N185" s="68" t="e">
        <f t="shared" si="37"/>
        <v>#REF!</v>
      </c>
      <c r="O185" s="68"/>
      <c r="P185" s="68"/>
    </row>
    <row r="186" spans="1:16" s="63" customFormat="1" ht="15" x14ac:dyDescent="0.25">
      <c r="A186" s="59" t="s">
        <v>40</v>
      </c>
      <c r="B186" s="60" t="e">
        <f t="shared" si="34"/>
        <v>#REF!</v>
      </c>
      <c r="C186" s="60" t="e">
        <f t="shared" si="35"/>
        <v>#REF!</v>
      </c>
      <c r="D186" s="60" t="e">
        <f t="shared" si="32"/>
        <v>#REF!</v>
      </c>
      <c r="E186" s="61" t="e">
        <f t="shared" si="36"/>
        <v>#REF!</v>
      </c>
      <c r="F186" s="62" t="e">
        <f t="shared" si="40"/>
        <v>#REF!</v>
      </c>
      <c r="G186" s="62" t="e">
        <f t="shared" si="40"/>
        <v>#REF!</v>
      </c>
      <c r="H186" s="62" t="e">
        <f t="shared" si="40"/>
        <v>#REF!</v>
      </c>
      <c r="I186" s="67" t="e">
        <f t="shared" si="40"/>
        <v>#REF!</v>
      </c>
      <c r="J186" s="62" t="e">
        <f t="shared" si="40"/>
        <v>#REF!</v>
      </c>
      <c r="K186" s="62" t="e">
        <f t="shared" si="40"/>
        <v>#REF!</v>
      </c>
      <c r="L186" s="62" t="e">
        <f t="shared" si="40"/>
        <v>#REF!</v>
      </c>
      <c r="M186" s="68"/>
      <c r="N186" s="68" t="e">
        <f t="shared" si="37"/>
        <v>#REF!</v>
      </c>
      <c r="O186" s="68"/>
      <c r="P186" s="68"/>
    </row>
    <row r="187" spans="1:16" s="63" customFormat="1" ht="15" x14ac:dyDescent="0.25">
      <c r="A187" s="59" t="s">
        <v>41</v>
      </c>
      <c r="B187" s="60" t="e">
        <f t="shared" si="34"/>
        <v>#REF!</v>
      </c>
      <c r="C187" s="60" t="e">
        <f t="shared" si="35"/>
        <v>#REF!</v>
      </c>
      <c r="D187" s="60" t="e">
        <f t="shared" si="32"/>
        <v>#REF!</v>
      </c>
      <c r="E187" s="61" t="e">
        <f t="shared" si="36"/>
        <v>#REF!</v>
      </c>
      <c r="F187" s="62" t="e">
        <f t="shared" si="40"/>
        <v>#REF!</v>
      </c>
      <c r="G187" s="62" t="e">
        <f t="shared" si="40"/>
        <v>#REF!</v>
      </c>
      <c r="H187" s="62" t="e">
        <f t="shared" si="40"/>
        <v>#REF!</v>
      </c>
      <c r="I187" s="67" t="e">
        <f t="shared" si="40"/>
        <v>#REF!</v>
      </c>
      <c r="J187" s="62" t="e">
        <f t="shared" si="40"/>
        <v>#REF!</v>
      </c>
      <c r="K187" s="62" t="e">
        <f t="shared" si="40"/>
        <v>#REF!</v>
      </c>
      <c r="L187" s="62" t="e">
        <f t="shared" si="40"/>
        <v>#REF!</v>
      </c>
      <c r="M187" s="68"/>
      <c r="N187" s="68" t="e">
        <f t="shared" si="37"/>
        <v>#REF!</v>
      </c>
      <c r="O187" s="68"/>
      <c r="P187" s="68"/>
    </row>
    <row r="188" spans="1:16" s="63" customFormat="1" ht="15" x14ac:dyDescent="0.25">
      <c r="A188" s="59" t="s">
        <v>42</v>
      </c>
      <c r="B188" s="60" t="e">
        <f t="shared" si="34"/>
        <v>#REF!</v>
      </c>
      <c r="C188" s="60" t="e">
        <f t="shared" si="35"/>
        <v>#REF!</v>
      </c>
      <c r="D188" s="60" t="e">
        <f t="shared" si="32"/>
        <v>#REF!</v>
      </c>
      <c r="E188" s="61" t="e">
        <f t="shared" si="36"/>
        <v>#REF!</v>
      </c>
      <c r="F188" s="62" t="e">
        <f t="shared" si="40"/>
        <v>#REF!</v>
      </c>
      <c r="G188" s="62" t="e">
        <f t="shared" si="40"/>
        <v>#REF!</v>
      </c>
      <c r="H188" s="62" t="e">
        <f t="shared" si="40"/>
        <v>#REF!</v>
      </c>
      <c r="I188" s="67" t="e">
        <f t="shared" si="40"/>
        <v>#REF!</v>
      </c>
      <c r="J188" s="62" t="e">
        <f t="shared" si="40"/>
        <v>#REF!</v>
      </c>
      <c r="K188" s="62" t="e">
        <f t="shared" si="40"/>
        <v>#REF!</v>
      </c>
      <c r="L188" s="62" t="e">
        <f t="shared" si="40"/>
        <v>#REF!</v>
      </c>
      <c r="M188" s="68"/>
      <c r="N188" s="68" t="e">
        <f t="shared" si="37"/>
        <v>#REF!</v>
      </c>
      <c r="O188" s="68"/>
      <c r="P188" s="68"/>
    </row>
    <row r="189" spans="1:16" s="63" customFormat="1" ht="15" x14ac:dyDescent="0.25">
      <c r="A189" s="59" t="s">
        <v>46</v>
      </c>
      <c r="B189" s="60" t="e">
        <f t="shared" si="34"/>
        <v>#REF!</v>
      </c>
      <c r="C189" s="60" t="e">
        <f t="shared" si="35"/>
        <v>#REF!</v>
      </c>
      <c r="D189" s="60" t="e">
        <f t="shared" si="32"/>
        <v>#REF!</v>
      </c>
      <c r="E189" s="61" t="e">
        <f t="shared" si="36"/>
        <v>#REF!</v>
      </c>
      <c r="F189" s="62" t="e">
        <f t="shared" si="40"/>
        <v>#REF!</v>
      </c>
      <c r="G189" s="62" t="e">
        <f t="shared" si="40"/>
        <v>#REF!</v>
      </c>
      <c r="H189" s="62" t="e">
        <f t="shared" si="40"/>
        <v>#REF!</v>
      </c>
      <c r="I189" s="67" t="e">
        <f t="shared" si="40"/>
        <v>#REF!</v>
      </c>
      <c r="J189" s="62" t="e">
        <f t="shared" si="40"/>
        <v>#REF!</v>
      </c>
      <c r="K189" s="62" t="e">
        <f t="shared" si="40"/>
        <v>#REF!</v>
      </c>
      <c r="L189" s="62" t="e">
        <f t="shared" si="40"/>
        <v>#REF!</v>
      </c>
      <c r="M189" s="68"/>
      <c r="N189" s="68" t="e">
        <f t="shared" si="37"/>
        <v>#REF!</v>
      </c>
      <c r="O189" s="68"/>
      <c r="P189" s="68"/>
    </row>
    <row r="190" spans="1:16" s="63" customFormat="1" ht="15" x14ac:dyDescent="0.25">
      <c r="A190" s="59" t="s">
        <v>47</v>
      </c>
      <c r="B190" s="60" t="e">
        <f t="shared" si="34"/>
        <v>#REF!</v>
      </c>
      <c r="C190" s="60" t="e">
        <f t="shared" si="35"/>
        <v>#REF!</v>
      </c>
      <c r="D190" s="60" t="e">
        <f t="shared" si="32"/>
        <v>#REF!</v>
      </c>
      <c r="E190" s="61" t="e">
        <f t="shared" si="36"/>
        <v>#REF!</v>
      </c>
      <c r="F190" s="62" t="e">
        <f t="shared" si="40"/>
        <v>#REF!</v>
      </c>
      <c r="G190" s="62" t="e">
        <f t="shared" si="40"/>
        <v>#REF!</v>
      </c>
      <c r="H190" s="62" t="e">
        <f t="shared" si="40"/>
        <v>#REF!</v>
      </c>
      <c r="I190" s="67" t="e">
        <f t="shared" si="40"/>
        <v>#REF!</v>
      </c>
      <c r="J190" s="62" t="e">
        <f t="shared" si="40"/>
        <v>#REF!</v>
      </c>
      <c r="K190" s="62" t="e">
        <f t="shared" si="40"/>
        <v>#REF!</v>
      </c>
      <c r="L190" s="62" t="e">
        <f t="shared" si="40"/>
        <v>#REF!</v>
      </c>
      <c r="M190" s="68"/>
      <c r="N190" s="68" t="e">
        <f t="shared" si="37"/>
        <v>#REF!</v>
      </c>
      <c r="O190" s="68"/>
      <c r="P190" s="68"/>
    </row>
    <row r="191" spans="1:16" s="63" customFormat="1" ht="15" x14ac:dyDescent="0.25">
      <c r="A191" s="59" t="s">
        <v>48</v>
      </c>
      <c r="B191" s="60" t="e">
        <f t="shared" si="34"/>
        <v>#REF!</v>
      </c>
      <c r="C191" s="60" t="e">
        <f t="shared" si="35"/>
        <v>#REF!</v>
      </c>
      <c r="D191" s="60" t="e">
        <f t="shared" si="32"/>
        <v>#REF!</v>
      </c>
      <c r="E191" s="61" t="e">
        <f t="shared" si="36"/>
        <v>#REF!</v>
      </c>
      <c r="F191" s="62" t="e">
        <f t="shared" si="40"/>
        <v>#REF!</v>
      </c>
      <c r="G191" s="62" t="e">
        <f t="shared" si="40"/>
        <v>#REF!</v>
      </c>
      <c r="H191" s="62" t="e">
        <f t="shared" si="40"/>
        <v>#REF!</v>
      </c>
      <c r="I191" s="67" t="e">
        <f t="shared" si="40"/>
        <v>#REF!</v>
      </c>
      <c r="J191" s="62" t="e">
        <f t="shared" si="40"/>
        <v>#REF!</v>
      </c>
      <c r="K191" s="62" t="e">
        <f t="shared" si="40"/>
        <v>#REF!</v>
      </c>
      <c r="L191" s="62" t="e">
        <f t="shared" si="40"/>
        <v>#REF!</v>
      </c>
      <c r="M191" s="68"/>
      <c r="N191" s="68" t="e">
        <f t="shared" si="37"/>
        <v>#REF!</v>
      </c>
      <c r="O191" s="68"/>
      <c r="P191" s="68"/>
    </row>
    <row r="192" spans="1:16" s="63" customFormat="1" ht="15" x14ac:dyDescent="0.25">
      <c r="A192" s="59" t="s">
        <v>49</v>
      </c>
      <c r="B192" s="60" t="e">
        <f t="shared" si="34"/>
        <v>#REF!</v>
      </c>
      <c r="C192" s="60" t="e">
        <f t="shared" si="35"/>
        <v>#REF!</v>
      </c>
      <c r="D192" s="60" t="e">
        <f t="shared" si="32"/>
        <v>#REF!</v>
      </c>
      <c r="E192" s="61" t="e">
        <f t="shared" si="36"/>
        <v>#REF!</v>
      </c>
      <c r="F192" s="62" t="e">
        <f t="shared" si="40"/>
        <v>#REF!</v>
      </c>
      <c r="G192" s="62" t="e">
        <f t="shared" si="40"/>
        <v>#REF!</v>
      </c>
      <c r="H192" s="62" t="e">
        <f t="shared" si="40"/>
        <v>#REF!</v>
      </c>
      <c r="I192" s="91" t="e">
        <f t="shared" si="40"/>
        <v>#REF!</v>
      </c>
      <c r="J192" s="62" t="e">
        <f t="shared" si="40"/>
        <v>#REF!</v>
      </c>
      <c r="K192" s="62" t="e">
        <f t="shared" si="40"/>
        <v>#REF!</v>
      </c>
      <c r="L192" s="62" t="e">
        <f t="shared" si="40"/>
        <v>#REF!</v>
      </c>
      <c r="M192" s="68">
        <v>-0.1</v>
      </c>
      <c r="N192" s="68" t="e">
        <f t="shared" si="37"/>
        <v>#REF!</v>
      </c>
      <c r="O192" s="68"/>
      <c r="P192" s="68"/>
    </row>
    <row r="193" spans="1:16" s="63" customFormat="1" ht="15" x14ac:dyDescent="0.25">
      <c r="A193" s="59" t="s">
        <v>50</v>
      </c>
      <c r="B193" s="60" t="e">
        <f t="shared" si="34"/>
        <v>#REF!</v>
      </c>
      <c r="C193" s="60" t="e">
        <f t="shared" si="35"/>
        <v>#REF!</v>
      </c>
      <c r="D193" s="60" t="e">
        <f t="shared" si="32"/>
        <v>#REF!</v>
      </c>
      <c r="E193" s="61" t="e">
        <f t="shared" si="36"/>
        <v>#REF!</v>
      </c>
      <c r="F193" s="62" t="e">
        <f t="shared" si="40"/>
        <v>#REF!</v>
      </c>
      <c r="G193" s="62" t="e">
        <f t="shared" si="40"/>
        <v>#REF!</v>
      </c>
      <c r="H193" s="62" t="e">
        <f t="shared" si="40"/>
        <v>#REF!</v>
      </c>
      <c r="I193" s="94" t="e">
        <f>SUM(I52,I99,I146)</f>
        <v>#REF!</v>
      </c>
      <c r="J193" s="62" t="e">
        <f t="shared" si="40"/>
        <v>#REF!</v>
      </c>
      <c r="K193" s="62" t="e">
        <f t="shared" si="40"/>
        <v>#REF!</v>
      </c>
      <c r="L193" s="62" t="e">
        <f t="shared" si="40"/>
        <v>#REF!</v>
      </c>
      <c r="M193" s="68"/>
      <c r="N193" s="68" t="e">
        <f t="shared" si="37"/>
        <v>#REF!</v>
      </c>
      <c r="O193" s="68"/>
      <c r="P193" s="68"/>
    </row>
    <row r="194" spans="1:16" s="63" customFormat="1" ht="15" x14ac:dyDescent="0.25">
      <c r="A194" s="59" t="s">
        <v>44</v>
      </c>
      <c r="B194" s="60" t="e">
        <f t="shared" si="34"/>
        <v>#REF!</v>
      </c>
      <c r="C194" s="60" t="e">
        <f t="shared" si="35"/>
        <v>#REF!</v>
      </c>
      <c r="D194" s="60" t="e">
        <f t="shared" si="32"/>
        <v>#REF!</v>
      </c>
      <c r="E194" s="61" t="e">
        <f t="shared" si="36"/>
        <v>#REF!</v>
      </c>
      <c r="F194" s="62" t="e">
        <f t="shared" si="40"/>
        <v>#REF!</v>
      </c>
      <c r="G194" s="62" t="e">
        <f t="shared" si="40"/>
        <v>#REF!</v>
      </c>
      <c r="H194" s="62" t="e">
        <f t="shared" si="40"/>
        <v>#REF!</v>
      </c>
      <c r="I194" s="67" t="e">
        <f t="shared" si="40"/>
        <v>#REF!</v>
      </c>
      <c r="J194" s="62" t="e">
        <f t="shared" si="40"/>
        <v>#REF!</v>
      </c>
      <c r="K194" s="62" t="e">
        <f t="shared" si="40"/>
        <v>#REF!</v>
      </c>
      <c r="L194" s="62" t="e">
        <f t="shared" si="40"/>
        <v>#REF!</v>
      </c>
      <c r="M194" s="68"/>
      <c r="N194" s="68" t="e">
        <f t="shared" si="37"/>
        <v>#REF!</v>
      </c>
      <c r="O194" s="68"/>
      <c r="P194" s="68"/>
    </row>
    <row r="195" spans="1:16" s="63" customFormat="1" ht="15" x14ac:dyDescent="0.25">
      <c r="A195" s="59" t="s">
        <v>43</v>
      </c>
      <c r="B195" s="60" t="e">
        <f t="shared" si="34"/>
        <v>#REF!</v>
      </c>
      <c r="C195" s="60" t="e">
        <f t="shared" si="35"/>
        <v>#REF!</v>
      </c>
      <c r="D195" s="60" t="e">
        <f t="shared" si="32"/>
        <v>#REF!</v>
      </c>
      <c r="E195" s="61" t="e">
        <f t="shared" si="36"/>
        <v>#REF!</v>
      </c>
      <c r="F195" s="62" t="e">
        <f t="shared" ref="F195:L195" si="41">SUM(F54,F101,F148)</f>
        <v>#REF!</v>
      </c>
      <c r="G195" s="62" t="e">
        <f t="shared" si="41"/>
        <v>#REF!</v>
      </c>
      <c r="H195" s="62" t="e">
        <f t="shared" si="41"/>
        <v>#REF!</v>
      </c>
      <c r="I195" s="67" t="e">
        <f t="shared" si="41"/>
        <v>#REF!</v>
      </c>
      <c r="J195" s="62" t="e">
        <f t="shared" si="41"/>
        <v>#REF!</v>
      </c>
      <c r="K195" s="62" t="e">
        <f t="shared" si="41"/>
        <v>#REF!</v>
      </c>
      <c r="L195" s="62" t="e">
        <f t="shared" si="41"/>
        <v>#REF!</v>
      </c>
      <c r="M195" s="68"/>
      <c r="N195" s="68" t="e">
        <f t="shared" si="37"/>
        <v>#REF!</v>
      </c>
      <c r="O195" s="68"/>
      <c r="P195" s="68"/>
    </row>
    <row r="196" spans="1:16" s="63" customFormat="1" ht="15" x14ac:dyDescent="0.25">
      <c r="A196" s="59" t="s">
        <v>45</v>
      </c>
      <c r="B196" s="60" t="e">
        <f t="shared" si="34"/>
        <v>#REF!</v>
      </c>
      <c r="C196" s="60" t="e">
        <f t="shared" si="35"/>
        <v>#REF!</v>
      </c>
      <c r="D196" s="60" t="e">
        <f t="shared" si="32"/>
        <v>#REF!</v>
      </c>
      <c r="E196" s="61" t="e">
        <f t="shared" si="36"/>
        <v>#REF!</v>
      </c>
      <c r="F196" s="62" t="e">
        <f t="shared" ref="F196:L196" si="42">SUM(F55,F102,F149)</f>
        <v>#REF!</v>
      </c>
      <c r="G196" s="62" t="e">
        <f t="shared" si="42"/>
        <v>#REF!</v>
      </c>
      <c r="H196" s="62" t="e">
        <f t="shared" si="42"/>
        <v>#REF!</v>
      </c>
      <c r="I196" s="67" t="e">
        <f t="shared" si="42"/>
        <v>#REF!</v>
      </c>
      <c r="J196" s="62" t="e">
        <f t="shared" si="42"/>
        <v>#REF!</v>
      </c>
      <c r="K196" s="62" t="e">
        <f t="shared" si="42"/>
        <v>#REF!</v>
      </c>
      <c r="L196" s="62" t="e">
        <f t="shared" si="42"/>
        <v>#REF!</v>
      </c>
      <c r="M196" s="68"/>
      <c r="N196" s="68" t="e">
        <f t="shared" si="37"/>
        <v>#REF!</v>
      </c>
      <c r="O196" s="68"/>
      <c r="P196" s="68"/>
    </row>
    <row r="197" spans="1:16" s="63" customFormat="1" ht="15" x14ac:dyDescent="0.25">
      <c r="A197" s="64" t="s">
        <v>97</v>
      </c>
      <c r="B197" s="65" t="e">
        <f t="shared" ref="B197:N197" si="43">SUM(B155:B196)</f>
        <v>#REF!</v>
      </c>
      <c r="C197" s="65" t="e">
        <f t="shared" si="43"/>
        <v>#REF!</v>
      </c>
      <c r="D197" s="65" t="e">
        <f t="shared" si="43"/>
        <v>#REF!</v>
      </c>
      <c r="E197" s="71" t="e">
        <f t="shared" si="43"/>
        <v>#REF!</v>
      </c>
      <c r="F197" s="71" t="e">
        <f t="shared" si="43"/>
        <v>#REF!</v>
      </c>
      <c r="G197" s="71" t="e">
        <f t="shared" si="43"/>
        <v>#REF!</v>
      </c>
      <c r="H197" s="71" t="e">
        <f t="shared" si="43"/>
        <v>#REF!</v>
      </c>
      <c r="I197" s="72" t="e">
        <f>SUM(I155:I196)</f>
        <v>#REF!</v>
      </c>
      <c r="J197" s="71" t="e">
        <f t="shared" si="43"/>
        <v>#REF!</v>
      </c>
      <c r="K197" s="71" t="e">
        <f t="shared" si="43"/>
        <v>#REF!</v>
      </c>
      <c r="L197" s="71" t="e">
        <f t="shared" si="43"/>
        <v>#REF!</v>
      </c>
      <c r="M197" s="71">
        <f t="shared" si="43"/>
        <v>0.1</v>
      </c>
      <c r="N197" s="71" t="e">
        <f t="shared" si="43"/>
        <v>#REF!</v>
      </c>
      <c r="O197" s="68"/>
      <c r="P197" s="68"/>
    </row>
    <row r="198" spans="1:16" s="63" customFormat="1" ht="15" x14ac:dyDescent="0.25"/>
    <row r="199" spans="1:16" s="63" customFormat="1" ht="15" x14ac:dyDescent="0.25"/>
    <row r="200" spans="1:16" s="63" customFormat="1" ht="15" x14ac:dyDescent="0.25"/>
    <row r="201" spans="1:16" s="63" customFormat="1" ht="15" x14ac:dyDescent="0.25"/>
    <row r="202" spans="1:16" s="63" customFormat="1" ht="15" x14ac:dyDescent="0.25"/>
    <row r="203" spans="1:16" s="63" customFormat="1" ht="15" x14ac:dyDescent="0.25"/>
    <row r="204" spans="1:16" s="63" customFormat="1" ht="15" x14ac:dyDescent="0.25"/>
    <row r="205" spans="1:16" s="63" customFormat="1" ht="15" x14ac:dyDescent="0.25"/>
    <row r="206" spans="1:16" s="63" customFormat="1" ht="15" x14ac:dyDescent="0.25"/>
    <row r="207" spans="1:16" s="63" customFormat="1" ht="15" x14ac:dyDescent="0.25"/>
    <row r="208" spans="1:16" s="63" customFormat="1" ht="15" x14ac:dyDescent="0.25"/>
    <row r="209" s="63" customFormat="1" ht="15" x14ac:dyDescent="0.25"/>
    <row r="210" s="63" customFormat="1" ht="15" x14ac:dyDescent="0.25"/>
    <row r="211" s="63" customFormat="1" ht="15" x14ac:dyDescent="0.25"/>
    <row r="212" s="63" customFormat="1" ht="15" x14ac:dyDescent="0.25"/>
    <row r="213" s="63" customFormat="1" ht="15" x14ac:dyDescent="0.25"/>
    <row r="214" s="63" customFormat="1" ht="15" x14ac:dyDescent="0.25"/>
    <row r="215" s="63" customFormat="1" ht="15" x14ac:dyDescent="0.25"/>
    <row r="216" s="63" customFormat="1" ht="15" x14ac:dyDescent="0.25"/>
    <row r="217" s="63" customFormat="1" ht="15" x14ac:dyDescent="0.25"/>
    <row r="218" s="63" customFormat="1" ht="15" x14ac:dyDescent="0.25"/>
    <row r="219" s="63" customFormat="1" ht="15" x14ac:dyDescent="0.25"/>
    <row r="220" s="63" customFormat="1" ht="15" x14ac:dyDescent="0.25"/>
    <row r="221" s="63" customFormat="1" ht="15" x14ac:dyDescent="0.25"/>
    <row r="222" s="63" customFormat="1" ht="15" x14ac:dyDescent="0.25"/>
    <row r="223" s="63" customFormat="1" ht="15" x14ac:dyDescent="0.25"/>
    <row r="224" s="63" customFormat="1" ht="15" x14ac:dyDescent="0.25"/>
    <row r="225" s="63" customFormat="1" ht="15" x14ac:dyDescent="0.25"/>
    <row r="226" s="63" customFormat="1" ht="15" x14ac:dyDescent="0.25"/>
    <row r="227" s="63" customFormat="1" ht="15" x14ac:dyDescent="0.25"/>
    <row r="228" s="63" customFormat="1" ht="15" x14ac:dyDescent="0.25"/>
    <row r="229" s="63" customFormat="1" ht="15" x14ac:dyDescent="0.25"/>
    <row r="230" s="63" customFormat="1" ht="15" x14ac:dyDescent="0.25"/>
    <row r="231" s="63" customFormat="1" ht="15" x14ac:dyDescent="0.25"/>
    <row r="232" s="63" customFormat="1" ht="15" x14ac:dyDescent="0.25"/>
    <row r="233" s="63" customFormat="1" ht="15" x14ac:dyDescent="0.25"/>
    <row r="234" s="63" customFormat="1" ht="15" x14ac:dyDescent="0.25"/>
    <row r="235" s="63" customFormat="1" ht="15" x14ac:dyDescent="0.25"/>
    <row r="236" s="63" customFormat="1" ht="15" x14ac:dyDescent="0.25"/>
    <row r="237" s="63" customFormat="1" ht="15" x14ac:dyDescent="0.25"/>
    <row r="238" s="63" customFormat="1" ht="15" x14ac:dyDescent="0.25"/>
    <row r="239" s="63" customFormat="1" ht="15" x14ac:dyDescent="0.25"/>
    <row r="240" s="63" customFormat="1" ht="15" x14ac:dyDescent="0.25"/>
    <row r="241" s="63" customFormat="1" ht="15" x14ac:dyDescent="0.25"/>
    <row r="242" s="63" customFormat="1" ht="15" x14ac:dyDescent="0.25"/>
    <row r="243" s="63" customFormat="1" ht="15" x14ac:dyDescent="0.25"/>
    <row r="244" s="63" customFormat="1" ht="15" x14ac:dyDescent="0.25"/>
    <row r="245" s="63" customFormat="1" ht="15" x14ac:dyDescent="0.25"/>
    <row r="246" s="63" customFormat="1" ht="15" x14ac:dyDescent="0.25"/>
    <row r="247" s="63" customFormat="1" ht="15" x14ac:dyDescent="0.25"/>
    <row r="248" s="63" customFormat="1" ht="15" x14ac:dyDescent="0.25"/>
    <row r="249" s="63" customFormat="1" ht="15" x14ac:dyDescent="0.25"/>
    <row r="250" s="63" customFormat="1" ht="15" x14ac:dyDescent="0.25"/>
    <row r="251" s="63" customFormat="1" ht="15" x14ac:dyDescent="0.25"/>
    <row r="252" s="63" customFormat="1" ht="15" x14ac:dyDescent="0.25"/>
    <row r="253" s="63" customFormat="1" ht="15" x14ac:dyDescent="0.25"/>
    <row r="254" s="63" customFormat="1" ht="15" x14ac:dyDescent="0.25"/>
    <row r="255" s="63" customFormat="1" ht="15" x14ac:dyDescent="0.25"/>
    <row r="256" s="63" customFormat="1" ht="15" x14ac:dyDescent="0.25"/>
    <row r="257" s="63" customFormat="1" ht="15" x14ac:dyDescent="0.25"/>
    <row r="258" s="63" customFormat="1" ht="15" x14ac:dyDescent="0.25"/>
    <row r="259" s="63" customFormat="1" ht="15" x14ac:dyDescent="0.25"/>
    <row r="260" s="63" customFormat="1" ht="15" x14ac:dyDescent="0.25"/>
    <row r="261" s="63" customFormat="1" ht="15" x14ac:dyDescent="0.25"/>
    <row r="262" s="63" customFormat="1" ht="15" x14ac:dyDescent="0.25"/>
    <row r="263" s="63" customFormat="1" ht="15" x14ac:dyDescent="0.25"/>
    <row r="264" s="63" customFormat="1" ht="15" x14ac:dyDescent="0.25"/>
    <row r="265" s="63" customFormat="1" ht="15" x14ac:dyDescent="0.25"/>
    <row r="266" s="63" customFormat="1" ht="15" x14ac:dyDescent="0.25"/>
    <row r="267" s="63" customFormat="1" ht="15" x14ac:dyDescent="0.25"/>
    <row r="268" s="63" customFormat="1" ht="15" x14ac:dyDescent="0.25"/>
    <row r="269" s="63" customFormat="1" ht="15" x14ac:dyDescent="0.25"/>
    <row r="270" s="63" customFormat="1" ht="15" x14ac:dyDescent="0.25"/>
    <row r="271" s="63" customFormat="1" ht="15" x14ac:dyDescent="0.25"/>
    <row r="272" s="63" customFormat="1" ht="15" x14ac:dyDescent="0.25"/>
    <row r="273" s="63" customFormat="1" ht="15" x14ac:dyDescent="0.25"/>
    <row r="274" s="63" customFormat="1" ht="15" x14ac:dyDescent="0.25"/>
    <row r="275" s="63" customFormat="1" ht="15" x14ac:dyDescent="0.25"/>
    <row r="276" s="63" customFormat="1" ht="15" x14ac:dyDescent="0.25"/>
    <row r="277" s="63" customFormat="1" ht="15" x14ac:dyDescent="0.25"/>
    <row r="278" s="63" customFormat="1" ht="15" x14ac:dyDescent="0.25"/>
    <row r="279" s="63" customFormat="1" ht="15" x14ac:dyDescent="0.25"/>
    <row r="280" s="63" customFormat="1" ht="15" x14ac:dyDescent="0.25"/>
    <row r="281" s="63" customFormat="1" ht="15" x14ac:dyDescent="0.25"/>
    <row r="282" s="63" customFormat="1" ht="15" x14ac:dyDescent="0.25"/>
    <row r="283" s="63" customFormat="1" ht="15" x14ac:dyDescent="0.25"/>
    <row r="284" s="63" customFormat="1" ht="15" x14ac:dyDescent="0.25"/>
    <row r="285" s="63" customFormat="1" ht="15" x14ac:dyDescent="0.25"/>
    <row r="286" s="63" customFormat="1" ht="15" x14ac:dyDescent="0.25"/>
    <row r="287" s="63" customFormat="1" ht="15" x14ac:dyDescent="0.25"/>
    <row r="288" s="63" customFormat="1" ht="15" x14ac:dyDescent="0.25"/>
    <row r="289" s="63" customFormat="1" ht="15" x14ac:dyDescent="0.25"/>
    <row r="290" s="63" customFormat="1" ht="15" x14ac:dyDescent="0.25"/>
    <row r="291" s="63" customFormat="1" ht="15" x14ac:dyDescent="0.25"/>
    <row r="292" s="63" customFormat="1" ht="15" x14ac:dyDescent="0.25"/>
    <row r="293" s="63" customFormat="1" ht="15" x14ac:dyDescent="0.25"/>
    <row r="294" s="63" customFormat="1" ht="15" x14ac:dyDescent="0.25"/>
    <row r="295" s="63" customFormat="1" ht="15" x14ac:dyDescent="0.25"/>
    <row r="296" s="63" customFormat="1" ht="15" x14ac:dyDescent="0.25"/>
    <row r="297" s="63" customFormat="1" ht="15" x14ac:dyDescent="0.25"/>
    <row r="298" s="63" customFormat="1" ht="15" x14ac:dyDescent="0.25"/>
    <row r="299" s="63" customFormat="1" ht="15" x14ac:dyDescent="0.25"/>
    <row r="300" s="63" customFormat="1" ht="15" x14ac:dyDescent="0.25"/>
    <row r="301" s="63" customFormat="1" ht="15" x14ac:dyDescent="0.25"/>
    <row r="302" s="63" customFormat="1" ht="15" x14ac:dyDescent="0.25"/>
    <row r="303" s="63" customFormat="1" ht="15" x14ac:dyDescent="0.25"/>
    <row r="304" s="63" customFormat="1" ht="15" x14ac:dyDescent="0.25"/>
    <row r="305" s="63" customFormat="1" ht="15" x14ac:dyDescent="0.25"/>
    <row r="306" s="63" customFormat="1" ht="15" x14ac:dyDescent="0.25"/>
    <row r="307" s="63" customFormat="1" ht="15" x14ac:dyDescent="0.25"/>
    <row r="308" s="63" customFormat="1" ht="15" x14ac:dyDescent="0.25"/>
    <row r="309" s="63" customFormat="1" ht="15" x14ac:dyDescent="0.25"/>
    <row r="310" s="63" customFormat="1" ht="15" x14ac:dyDescent="0.25"/>
    <row r="311" s="63" customFormat="1" ht="15" x14ac:dyDescent="0.25"/>
    <row r="312" s="63" customFormat="1" ht="15" x14ac:dyDescent="0.25"/>
    <row r="313" s="63" customFormat="1" ht="15" x14ac:dyDescent="0.25"/>
    <row r="314" s="63" customFormat="1" ht="15" x14ac:dyDescent="0.25"/>
    <row r="315" s="63" customFormat="1" ht="15" x14ac:dyDescent="0.25"/>
    <row r="316" s="63" customFormat="1" ht="15" x14ac:dyDescent="0.25"/>
    <row r="317" s="63" customFormat="1" ht="15" x14ac:dyDescent="0.25"/>
    <row r="318" s="63" customFormat="1" ht="15" x14ac:dyDescent="0.25"/>
    <row r="319" s="63" customFormat="1" ht="15" x14ac:dyDescent="0.25"/>
    <row r="320" s="63" customFormat="1" ht="15" x14ac:dyDescent="0.25"/>
    <row r="321" s="63" customFormat="1" ht="15" x14ac:dyDescent="0.25"/>
    <row r="322" s="63" customFormat="1" ht="15" x14ac:dyDescent="0.25"/>
    <row r="323" s="63" customFormat="1" ht="15" x14ac:dyDescent="0.25"/>
    <row r="324" s="63" customFormat="1" ht="15" x14ac:dyDescent="0.25"/>
    <row r="325" s="63" customFormat="1" ht="15" x14ac:dyDescent="0.25"/>
    <row r="326" s="63" customFormat="1" ht="15" x14ac:dyDescent="0.25"/>
    <row r="327" s="63" customFormat="1" ht="15" x14ac:dyDescent="0.25"/>
    <row r="328" s="63" customFormat="1" ht="15" x14ac:dyDescent="0.25"/>
    <row r="329" s="63" customFormat="1" ht="15" x14ac:dyDescent="0.25"/>
    <row r="330" s="63" customFormat="1" ht="15" x14ac:dyDescent="0.25"/>
  </sheetData>
  <mergeCells count="37">
    <mergeCell ref="I106:I107"/>
    <mergeCell ref="J106:L106"/>
    <mergeCell ref="A59:A60"/>
    <mergeCell ref="B59:B60"/>
    <mergeCell ref="J153:L153"/>
    <mergeCell ref="A153:A154"/>
    <mergeCell ref="B153:B154"/>
    <mergeCell ref="C153:D153"/>
    <mergeCell ref="E153:E154"/>
    <mergeCell ref="F153:H153"/>
    <mergeCell ref="I153:I154"/>
    <mergeCell ref="A106:A107"/>
    <mergeCell ref="B106:B107"/>
    <mergeCell ref="C106:D106"/>
    <mergeCell ref="E106:E107"/>
    <mergeCell ref="F106:H106"/>
    <mergeCell ref="I12:I13"/>
    <mergeCell ref="J12:L12"/>
    <mergeCell ref="F3:H3"/>
    <mergeCell ref="E3:E4"/>
    <mergeCell ref="C59:D59"/>
    <mergeCell ref="E59:E60"/>
    <mergeCell ref="F59:H59"/>
    <mergeCell ref="I59:I60"/>
    <mergeCell ref="J3:J4"/>
    <mergeCell ref="K3:K4"/>
    <mergeCell ref="J59:L59"/>
    <mergeCell ref="B3:B4"/>
    <mergeCell ref="A3:A4"/>
    <mergeCell ref="C3:D3"/>
    <mergeCell ref="I3:I4"/>
    <mergeCell ref="L3:N3"/>
    <mergeCell ref="A12:A13"/>
    <mergeCell ref="B12:B13"/>
    <mergeCell ref="C12:D12"/>
    <mergeCell ref="E12:E13"/>
    <mergeCell ref="F12:H12"/>
  </mergeCells>
  <phoneticPr fontId="2" type="noConversion"/>
  <pageMargins left="0.39370078740157483" right="0.39370078740157483" top="0.19685039370078741" bottom="0.19685039370078741" header="0.51181102362204722" footer="0.51181102362204722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N56"/>
  <sheetViews>
    <sheetView workbookViewId="0">
      <selection activeCell="K7" sqref="K7"/>
    </sheetView>
  </sheetViews>
  <sheetFormatPr defaultRowHeight="12.75" x14ac:dyDescent="0.2"/>
  <cols>
    <col min="3" max="3" width="13.42578125" customWidth="1"/>
    <col min="4" max="4" width="12.7109375" customWidth="1"/>
    <col min="7" max="7" width="6" customWidth="1"/>
    <col min="8" max="8" width="10.28515625" customWidth="1"/>
  </cols>
  <sheetData>
    <row r="1" spans="1:9" x14ac:dyDescent="0.2">
      <c r="A1" s="4" t="s">
        <v>121</v>
      </c>
    </row>
    <row r="3" spans="1:9" x14ac:dyDescent="0.2">
      <c r="A3" t="s">
        <v>54</v>
      </c>
    </row>
    <row r="5" spans="1:9" x14ac:dyDescent="0.2">
      <c r="A5" s="6" t="s">
        <v>55</v>
      </c>
    </row>
    <row r="6" spans="1:9" ht="35.25" customHeight="1" x14ac:dyDescent="0.2">
      <c r="A6" s="147" t="s">
        <v>126</v>
      </c>
      <c r="B6" s="147"/>
      <c r="C6" s="147"/>
      <c r="D6" s="147"/>
      <c r="E6" s="147"/>
      <c r="F6" s="147"/>
      <c r="G6" s="147"/>
      <c r="H6" s="18">
        <v>18.3</v>
      </c>
      <c r="I6" t="s">
        <v>69</v>
      </c>
    </row>
    <row r="7" spans="1:9" x14ac:dyDescent="0.2">
      <c r="A7" t="s">
        <v>78</v>
      </c>
      <c r="H7" s="18">
        <v>945</v>
      </c>
      <c r="I7" t="s">
        <v>68</v>
      </c>
    </row>
    <row r="8" spans="1:9" x14ac:dyDescent="0.2">
      <c r="A8" t="s">
        <v>56</v>
      </c>
      <c r="H8" s="7">
        <f>ROUND(H6*H7,2)</f>
        <v>17293.5</v>
      </c>
      <c r="I8" t="s">
        <v>53</v>
      </c>
    </row>
    <row r="10" spans="1:9" x14ac:dyDescent="0.2">
      <c r="A10" s="6" t="s">
        <v>58</v>
      </c>
    </row>
    <row r="11" spans="1:9" ht="33.75" customHeight="1" x14ac:dyDescent="0.2">
      <c r="A11" s="147" t="s">
        <v>123</v>
      </c>
      <c r="B11" s="147"/>
      <c r="C11" s="147"/>
      <c r="D11" s="147"/>
      <c r="E11" s="147"/>
      <c r="F11" s="147"/>
      <c r="G11" s="147"/>
      <c r="H11" s="51">
        <f>'[1]2017'!$G$48</f>
        <v>2.4067701121701299</v>
      </c>
      <c r="I11" t="s">
        <v>70</v>
      </c>
    </row>
    <row r="12" spans="1:9" x14ac:dyDescent="0.2">
      <c r="A12" s="147" t="s">
        <v>122</v>
      </c>
      <c r="B12" s="147"/>
      <c r="C12" s="147"/>
      <c r="D12" s="147"/>
      <c r="E12" s="147"/>
      <c r="F12" s="147"/>
      <c r="G12" s="147"/>
      <c r="H12">
        <f>'Центр воен суд'!D46</f>
        <v>0</v>
      </c>
      <c r="I12" t="s">
        <v>71</v>
      </c>
    </row>
    <row r="13" spans="1:9" ht="33.75" customHeight="1" x14ac:dyDescent="0.2">
      <c r="A13" s="147" t="s">
        <v>57</v>
      </c>
      <c r="B13" s="147"/>
      <c r="C13" s="147"/>
      <c r="D13" s="147"/>
      <c r="E13" s="147"/>
      <c r="F13" s="147"/>
      <c r="G13" s="147"/>
      <c r="H13" s="7">
        <f>ROUND(H11*H12/H7,4)</f>
        <v>0</v>
      </c>
      <c r="I13" t="s">
        <v>64</v>
      </c>
    </row>
    <row r="14" spans="1:9" x14ac:dyDescent="0.2">
      <c r="A14" s="5"/>
      <c r="B14" s="5"/>
      <c r="C14" s="5"/>
      <c r="D14" s="5"/>
      <c r="E14" s="5"/>
      <c r="F14" s="5"/>
      <c r="G14" s="5"/>
    </row>
    <row r="15" spans="1:9" x14ac:dyDescent="0.2">
      <c r="A15" s="145" t="s">
        <v>65</v>
      </c>
      <c r="B15" s="145"/>
      <c r="C15" s="145"/>
      <c r="D15" s="46">
        <f>ROUND(H8*H13,2)</f>
        <v>0</v>
      </c>
      <c r="E15" t="s">
        <v>53</v>
      </c>
      <c r="F15" s="5"/>
      <c r="G15" s="5"/>
    </row>
    <row r="16" spans="1:9" x14ac:dyDescent="0.2">
      <c r="A16" s="144" t="s">
        <v>59</v>
      </c>
      <c r="B16" s="144"/>
      <c r="C16" s="144"/>
      <c r="D16" s="144"/>
      <c r="E16" s="144"/>
      <c r="F16" s="144"/>
      <c r="G16" s="144"/>
    </row>
    <row r="18" spans="1:14" x14ac:dyDescent="0.2">
      <c r="C18">
        <v>10</v>
      </c>
      <c r="D18">
        <v>50</v>
      </c>
    </row>
    <row r="19" spans="1:14" x14ac:dyDescent="0.2">
      <c r="A19">
        <v>2007</v>
      </c>
      <c r="B19">
        <v>1.08</v>
      </c>
      <c r="C19">
        <f>C18*B19</f>
        <v>10.8</v>
      </c>
      <c r="D19">
        <f>B19*D18</f>
        <v>54</v>
      </c>
    </row>
    <row r="20" spans="1:14" x14ac:dyDescent="0.2">
      <c r="A20">
        <v>2008</v>
      </c>
      <c r="B20">
        <v>1.07</v>
      </c>
      <c r="C20">
        <v>11.5</v>
      </c>
      <c r="D20">
        <v>57.7</v>
      </c>
    </row>
    <row r="21" spans="1:14" x14ac:dyDescent="0.2">
      <c r="A21">
        <v>2009</v>
      </c>
      <c r="B21">
        <v>1.075</v>
      </c>
      <c r="C21">
        <v>12.3</v>
      </c>
      <c r="D21">
        <v>62</v>
      </c>
    </row>
    <row r="22" spans="1:14" x14ac:dyDescent="0.2">
      <c r="A22">
        <v>2010</v>
      </c>
      <c r="B22">
        <v>1.07</v>
      </c>
      <c r="C22">
        <v>13.2</v>
      </c>
      <c r="D22">
        <v>65.7</v>
      </c>
    </row>
    <row r="23" spans="1:14" x14ac:dyDescent="0.2">
      <c r="A23">
        <v>2011</v>
      </c>
      <c r="B23">
        <v>1.0649999999999999</v>
      </c>
      <c r="C23">
        <v>14.1</v>
      </c>
      <c r="D23">
        <v>70</v>
      </c>
    </row>
    <row r="24" spans="1:14" x14ac:dyDescent="0.2">
      <c r="A24">
        <v>2012</v>
      </c>
      <c r="B24">
        <v>1.06</v>
      </c>
      <c r="C24" s="17">
        <v>14.9</v>
      </c>
      <c r="D24" s="17">
        <v>74.7</v>
      </c>
      <c r="F24" t="s">
        <v>91</v>
      </c>
    </row>
    <row r="25" spans="1:14" ht="23.45" customHeight="1" x14ac:dyDescent="0.2">
      <c r="A25">
        <v>2013</v>
      </c>
      <c r="B25">
        <v>1.0549999999999999</v>
      </c>
      <c r="C25" s="17">
        <v>15.8</v>
      </c>
      <c r="D25" s="17">
        <v>78.8</v>
      </c>
      <c r="F25" s="146" t="s">
        <v>92</v>
      </c>
      <c r="G25" s="146"/>
      <c r="H25" s="146"/>
      <c r="I25" s="146"/>
    </row>
    <row r="26" spans="1:14" x14ac:dyDescent="0.2">
      <c r="A26">
        <v>2014</v>
      </c>
      <c r="B26">
        <v>1.0509999999999999</v>
      </c>
      <c r="C26" s="4">
        <v>15.8</v>
      </c>
      <c r="D26" s="4">
        <v>82.7</v>
      </c>
      <c r="F26" s="49"/>
      <c r="G26" s="49"/>
      <c r="H26" s="49"/>
      <c r="I26" s="49"/>
      <c r="J26" s="52"/>
      <c r="K26" s="52"/>
      <c r="L26" s="50"/>
      <c r="M26" s="50"/>
      <c r="N26" s="50"/>
    </row>
    <row r="27" spans="1:14" ht="33" customHeight="1" x14ac:dyDescent="0.2">
      <c r="A27">
        <v>2015</v>
      </c>
      <c r="B27">
        <v>1</v>
      </c>
      <c r="C27" s="4">
        <v>15.8</v>
      </c>
      <c r="D27" s="4">
        <v>82.7</v>
      </c>
      <c r="F27" s="146" t="s">
        <v>90</v>
      </c>
      <c r="G27" s="146"/>
      <c r="H27" s="146"/>
      <c r="I27" s="148"/>
      <c r="J27" s="52"/>
      <c r="K27" s="52"/>
      <c r="L27" s="50"/>
      <c r="M27" s="50"/>
      <c r="N27" s="50"/>
    </row>
    <row r="28" spans="1:14" x14ac:dyDescent="0.2">
      <c r="A28">
        <v>2016</v>
      </c>
      <c r="B28">
        <v>1</v>
      </c>
      <c r="C28" s="4">
        <v>15.8</v>
      </c>
      <c r="D28" s="4">
        <v>82.7</v>
      </c>
      <c r="F28" s="52"/>
      <c r="G28" s="52"/>
      <c r="H28" s="52"/>
      <c r="I28" s="50"/>
      <c r="J28" s="50"/>
      <c r="K28" s="50"/>
      <c r="L28" s="50"/>
      <c r="M28" s="50"/>
      <c r="N28" s="50"/>
    </row>
    <row r="29" spans="1:14" x14ac:dyDescent="0.2">
      <c r="A29">
        <v>2017</v>
      </c>
      <c r="B29">
        <v>1</v>
      </c>
      <c r="C29" s="4">
        <v>15.8</v>
      </c>
      <c r="D29" s="4">
        <v>82.7</v>
      </c>
      <c r="F29" s="52"/>
      <c r="G29" s="52"/>
      <c r="H29" s="52"/>
      <c r="I29" s="50"/>
      <c r="J29" s="50"/>
      <c r="K29" s="50"/>
      <c r="L29" s="50"/>
      <c r="M29" s="50"/>
      <c r="N29" s="50"/>
    </row>
    <row r="30" spans="1:14" x14ac:dyDescent="0.2">
      <c r="A30">
        <v>2018</v>
      </c>
      <c r="B30">
        <v>1</v>
      </c>
      <c r="C30" s="4">
        <v>15.8</v>
      </c>
      <c r="D30" s="4">
        <v>82.7</v>
      </c>
      <c r="F30" s="52"/>
      <c r="G30" s="49"/>
      <c r="H30" s="49"/>
      <c r="I30" s="49"/>
      <c r="J30" s="57">
        <f>C30+D30</f>
        <v>98.5</v>
      </c>
      <c r="K30" s="50"/>
      <c r="L30" s="50"/>
      <c r="M30" s="50">
        <f>C31/C30</f>
        <v>0.96835443037974689</v>
      </c>
      <c r="N30" s="50">
        <f>D31/D30</f>
        <v>1.0290205562273276</v>
      </c>
    </row>
    <row r="31" spans="1:14" x14ac:dyDescent="0.2">
      <c r="A31">
        <v>2019</v>
      </c>
      <c r="B31">
        <f>K31</f>
        <v>1.0192893401015228</v>
      </c>
      <c r="C31" s="77">
        <v>15.3</v>
      </c>
      <c r="D31" s="77">
        <v>85.1</v>
      </c>
      <c r="F31" s="52"/>
      <c r="G31" s="49"/>
      <c r="H31" s="49"/>
      <c r="I31" s="49"/>
      <c r="J31" s="57">
        <f>C31+D31</f>
        <v>100.39999999999999</v>
      </c>
      <c r="K31" s="50">
        <f>J31/J30</f>
        <v>1.0192893401015228</v>
      </c>
      <c r="L31" s="50"/>
      <c r="M31" s="50"/>
      <c r="N31" s="50"/>
    </row>
    <row r="32" spans="1:14" x14ac:dyDescent="0.2">
      <c r="A32">
        <v>2020</v>
      </c>
      <c r="B32">
        <v>1.03</v>
      </c>
      <c r="C32" s="77">
        <v>15.8</v>
      </c>
      <c r="D32" s="77">
        <v>87.9</v>
      </c>
      <c r="F32" s="52">
        <f>C31*B32</f>
        <v>15.759</v>
      </c>
      <c r="G32" s="49"/>
      <c r="H32" s="49">
        <f>D31*B32</f>
        <v>87.652999999999992</v>
      </c>
      <c r="I32" s="88">
        <f>F32+H32</f>
        <v>103.41199999999999</v>
      </c>
      <c r="J32" s="89">
        <f>C32+D32</f>
        <v>103.7</v>
      </c>
      <c r="K32" s="50">
        <f>J32/J31</f>
        <v>1.0328685258964145</v>
      </c>
      <c r="L32" s="50"/>
      <c r="M32" s="50"/>
      <c r="N32" s="50"/>
    </row>
    <row r="33" spans="1:14" x14ac:dyDescent="0.2">
      <c r="A33" t="s">
        <v>60</v>
      </c>
      <c r="B33">
        <f>B19*B20*B21*B22*B23*B24*B26*B25*B27*B28*B29*B30*B31*B32</f>
        <v>1.746807833478325</v>
      </c>
      <c r="F33">
        <f>C18*B33</f>
        <v>17.46807833478325</v>
      </c>
      <c r="H33">
        <f>D18*B33</f>
        <v>87.340391673916258</v>
      </c>
      <c r="J33">
        <f>F33+H33</f>
        <v>104.80847000869952</v>
      </c>
      <c r="L33" s="50"/>
      <c r="M33" s="50"/>
      <c r="N33" s="50"/>
    </row>
    <row r="34" spans="1:14" x14ac:dyDescent="0.2">
      <c r="B34">
        <f>B19*B20*B21*B22*B23*B24*B26*B25*B27*B28*B29*B30*M30*B32</f>
        <v>1.6595180956197424</v>
      </c>
      <c r="F34">
        <f>C18*B34</f>
        <v>16.595180956197424</v>
      </c>
      <c r="J34">
        <f>F34+H33</f>
        <v>103.93557263011368</v>
      </c>
    </row>
    <row r="35" spans="1:14" x14ac:dyDescent="0.2">
      <c r="B35">
        <f>B19*B20*B21*B22*B23*B24*B26*B25*B27*B28*B29*B30*N30*B32</f>
        <v>1.7634847120534833</v>
      </c>
    </row>
    <row r="36" spans="1:14" x14ac:dyDescent="0.2">
      <c r="A36" t="s">
        <v>61</v>
      </c>
      <c r="B36" s="4">
        <f>H12</f>
        <v>0</v>
      </c>
      <c r="C36" t="s">
        <v>63</v>
      </c>
    </row>
    <row r="38" spans="1:14" x14ac:dyDescent="0.2">
      <c r="A38" s="4" t="s">
        <v>66</v>
      </c>
      <c r="D38" s="45">
        <f>(C32+D32)*1.1*B36</f>
        <v>0</v>
      </c>
      <c r="E38" t="s">
        <v>53</v>
      </c>
    </row>
    <row r="40" spans="1:14" x14ac:dyDescent="0.2">
      <c r="A40" s="43" t="s">
        <v>62</v>
      </c>
      <c r="B40" s="44"/>
      <c r="C40" s="44"/>
      <c r="D40" s="45">
        <f>D15+D38</f>
        <v>0</v>
      </c>
      <c r="E40" s="44" t="s">
        <v>53</v>
      </c>
      <c r="H40" s="18"/>
    </row>
    <row r="41" spans="1:14" x14ac:dyDescent="0.2">
      <c r="A41" t="s">
        <v>54</v>
      </c>
    </row>
    <row r="43" spans="1:14" x14ac:dyDescent="0.2">
      <c r="A43" t="s">
        <v>67</v>
      </c>
    </row>
    <row r="45" spans="1:14" x14ac:dyDescent="0.2">
      <c r="A45" t="s">
        <v>72</v>
      </c>
    </row>
    <row r="47" spans="1:14" x14ac:dyDescent="0.2">
      <c r="A47" t="s">
        <v>79</v>
      </c>
    </row>
    <row r="49" spans="1:5" x14ac:dyDescent="0.2">
      <c r="A49" t="s">
        <v>82</v>
      </c>
    </row>
    <row r="51" spans="1:5" x14ac:dyDescent="0.2">
      <c r="A51" t="s">
        <v>80</v>
      </c>
    </row>
    <row r="53" spans="1:5" x14ac:dyDescent="0.2">
      <c r="A53" t="s">
        <v>81</v>
      </c>
    </row>
    <row r="55" spans="1:5" x14ac:dyDescent="0.2">
      <c r="A55" t="s">
        <v>77</v>
      </c>
      <c r="C55" s="18"/>
      <c r="D55" s="7">
        <f>'Центр воен суд'!O46</f>
        <v>0</v>
      </c>
      <c r="E55" t="s">
        <v>53</v>
      </c>
    </row>
    <row r="56" spans="1:5" x14ac:dyDescent="0.2">
      <c r="A56" t="s">
        <v>73</v>
      </c>
      <c r="B56" s="143">
        <f>'Центр воен суд'!D46</f>
        <v>0</v>
      </c>
      <c r="C56" s="143"/>
      <c r="D56" s="143"/>
      <c r="E56" t="s">
        <v>63</v>
      </c>
    </row>
  </sheetData>
  <mergeCells count="9">
    <mergeCell ref="B56:D56"/>
    <mergeCell ref="A16:G16"/>
    <mergeCell ref="A15:C15"/>
    <mergeCell ref="F25:I25"/>
    <mergeCell ref="A6:G6"/>
    <mergeCell ref="A11:G11"/>
    <mergeCell ref="A12:G12"/>
    <mergeCell ref="A13:G13"/>
    <mergeCell ref="F27:I27"/>
  </mergeCells>
  <phoneticPr fontId="2" type="noConversion"/>
  <pageMargins left="0.46" right="0.23" top="0.39370078740157483" bottom="0.39370078740157483" header="0.51181102362204722" footer="0.51181102362204722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T47"/>
  <sheetViews>
    <sheetView workbookViewId="0">
      <selection activeCell="H4" sqref="H4"/>
    </sheetView>
  </sheetViews>
  <sheetFormatPr defaultColWidth="9.140625" defaultRowHeight="12.75" x14ac:dyDescent="0.2"/>
  <cols>
    <col min="1" max="1" width="40" style="9" customWidth="1"/>
    <col min="2" max="2" width="6" style="9" customWidth="1"/>
    <col min="3" max="3" width="5.5703125" style="9" customWidth="1"/>
    <col min="4" max="4" width="5.7109375" style="9" customWidth="1"/>
    <col min="5" max="5" width="11.42578125" style="9" customWidth="1"/>
    <col min="6" max="6" width="9.140625" style="9" customWidth="1"/>
    <col min="7" max="7" width="10.5703125" style="9" customWidth="1"/>
    <col min="8" max="8" width="10.140625" style="9" customWidth="1"/>
    <col min="9" max="9" width="9.5703125" style="9" customWidth="1"/>
    <col min="10" max="10" width="9.85546875" style="9" customWidth="1"/>
    <col min="11" max="11" width="10.28515625" style="9" customWidth="1"/>
    <col min="12" max="12" width="10.7109375" style="9" customWidth="1"/>
    <col min="13" max="13" width="11.7109375" style="9" customWidth="1"/>
    <col min="14" max="14" width="13" style="9" customWidth="1"/>
    <col min="15" max="16" width="12.85546875" style="9" customWidth="1"/>
    <col min="17" max="17" width="13.140625" style="9" customWidth="1"/>
    <col min="18" max="16384" width="9.140625" style="9"/>
  </cols>
  <sheetData>
    <row r="1" spans="1:17" x14ac:dyDescent="0.2">
      <c r="A1" s="8" t="s">
        <v>125</v>
      </c>
    </row>
    <row r="2" spans="1:17" ht="45" customHeight="1" x14ac:dyDescent="0.2">
      <c r="A2" s="149" t="s">
        <v>1</v>
      </c>
      <c r="B2" s="149" t="s">
        <v>2</v>
      </c>
      <c r="C2" s="149" t="s">
        <v>3</v>
      </c>
      <c r="D2" s="149" t="s">
        <v>4</v>
      </c>
      <c r="E2" s="149" t="s">
        <v>9</v>
      </c>
      <c r="F2" s="149" t="s">
        <v>10</v>
      </c>
      <c r="G2" s="149" t="s">
        <v>6</v>
      </c>
      <c r="H2" s="149" t="s">
        <v>7</v>
      </c>
      <c r="I2" s="149" t="s">
        <v>8</v>
      </c>
      <c r="J2" s="149" t="s">
        <v>76</v>
      </c>
      <c r="K2" s="149" t="s">
        <v>5</v>
      </c>
      <c r="L2" s="10" t="s">
        <v>75</v>
      </c>
      <c r="M2" s="10" t="s">
        <v>74</v>
      </c>
      <c r="N2" s="149" t="s">
        <v>110</v>
      </c>
      <c r="O2" s="149" t="s">
        <v>111</v>
      </c>
      <c r="P2" s="36"/>
    </row>
    <row r="3" spans="1:17" ht="24" customHeight="1" x14ac:dyDescent="0.2">
      <c r="A3" s="150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76">
        <v>15.8</v>
      </c>
      <c r="M3" s="76">
        <v>87.9</v>
      </c>
      <c r="N3" s="150"/>
      <c r="O3" s="150"/>
      <c r="P3" s="87">
        <f>субвенция!J8</f>
        <v>1</v>
      </c>
    </row>
    <row r="4" spans="1:17" x14ac:dyDescent="0.2">
      <c r="A4" s="11" t="s">
        <v>51</v>
      </c>
      <c r="B4" s="1"/>
      <c r="C4" s="11"/>
      <c r="D4" s="11">
        <f>SUM(B4:C4)</f>
        <v>0</v>
      </c>
      <c r="E4" s="12">
        <f>' заявка центр воен суд'!$H$8</f>
        <v>17293.5</v>
      </c>
      <c r="F4" s="12">
        <f>' заявка центр воен суд'!$H$6</f>
        <v>18.3</v>
      </c>
      <c r="G4" s="11">
        <f>' заявка центр воен суд'!$H$7</f>
        <v>945</v>
      </c>
      <c r="H4" s="13">
        <f>' заявка центр воен суд'!$H$11</f>
        <v>2.4067701121701299</v>
      </c>
      <c r="I4" s="11">
        <f>H4*D4</f>
        <v>0</v>
      </c>
      <c r="J4" s="13">
        <f>I4/G4</f>
        <v>0</v>
      </c>
      <c r="K4" s="14">
        <f>ROUND(E4*J4,2)</f>
        <v>0</v>
      </c>
      <c r="L4" s="14">
        <f>$L$3*D4</f>
        <v>0</v>
      </c>
      <c r="M4" s="14">
        <f>$M$3*D4</f>
        <v>0</v>
      </c>
      <c r="N4" s="14">
        <f>ROUND((L4+M4)*1.1,2)</f>
        <v>0</v>
      </c>
      <c r="O4" s="14">
        <f>ROUND(K4+N4,2)</f>
        <v>0</v>
      </c>
      <c r="P4" s="86">
        <f>$P$3*O4</f>
        <v>0</v>
      </c>
      <c r="Q4" s="21">
        <f>ROUND(P4/1000,1)</f>
        <v>0</v>
      </c>
    </row>
    <row r="5" spans="1:17" x14ac:dyDescent="0.2">
      <c r="A5" s="11" t="s">
        <v>11</v>
      </c>
      <c r="B5" s="1"/>
      <c r="C5" s="11"/>
      <c r="D5" s="11">
        <f t="shared" ref="D5:D45" si="0">SUM(B5:C5)</f>
        <v>0</v>
      </c>
      <c r="E5" s="12">
        <f>' заявка центр воен суд'!$H$8</f>
        <v>17293.5</v>
      </c>
      <c r="F5" s="12">
        <f>' заявка центр воен суд'!$H$6</f>
        <v>18.3</v>
      </c>
      <c r="G5" s="11">
        <f>' заявка центр воен суд'!$H$7</f>
        <v>945</v>
      </c>
      <c r="H5" s="13">
        <f>' заявка центр воен суд'!$H$11</f>
        <v>2.4067701121701299</v>
      </c>
      <c r="I5" s="11">
        <f t="shared" ref="I5:I45" si="1">H5*D5</f>
        <v>0</v>
      </c>
      <c r="J5" s="13">
        <f t="shared" ref="J5:J45" si="2">I5/G5</f>
        <v>0</v>
      </c>
      <c r="K5" s="14">
        <f t="shared" ref="K5:K45" si="3">ROUND(E5*J5,2)</f>
        <v>0</v>
      </c>
      <c r="L5" s="14">
        <f t="shared" ref="L5:L45" si="4">$L$3*D5</f>
        <v>0</v>
      </c>
      <c r="M5" s="14">
        <f t="shared" ref="M5:M45" si="5">$M$3*D5</f>
        <v>0</v>
      </c>
      <c r="N5" s="14">
        <f t="shared" ref="N5:N45" si="6">ROUND((L5+M5)*1.1,2)</f>
        <v>0</v>
      </c>
      <c r="O5" s="14">
        <f t="shared" ref="O5:O45" si="7">ROUND(K5+N5,2)</f>
        <v>0</v>
      </c>
      <c r="P5" s="86">
        <f t="shared" ref="P5:P45" si="8">$P$3*O5</f>
        <v>0</v>
      </c>
      <c r="Q5" s="21">
        <f t="shared" ref="Q5:Q45" si="9">ROUND(P5/1000,1)</f>
        <v>0</v>
      </c>
    </row>
    <row r="6" spans="1:17" x14ac:dyDescent="0.2">
      <c r="A6" s="11" t="s">
        <v>12</v>
      </c>
      <c r="B6" s="1"/>
      <c r="C6" s="11"/>
      <c r="D6" s="11">
        <f t="shared" si="0"/>
        <v>0</v>
      </c>
      <c r="E6" s="12">
        <f>' заявка центр воен суд'!$H$8</f>
        <v>17293.5</v>
      </c>
      <c r="F6" s="12">
        <f>' заявка центр воен суд'!$H$6</f>
        <v>18.3</v>
      </c>
      <c r="G6" s="11">
        <f>' заявка центр воен суд'!$H$7</f>
        <v>945</v>
      </c>
      <c r="H6" s="13">
        <f>' заявка центр воен суд'!$H$11</f>
        <v>2.4067701121701299</v>
      </c>
      <c r="I6" s="11">
        <f t="shared" si="1"/>
        <v>0</v>
      </c>
      <c r="J6" s="13">
        <f t="shared" si="2"/>
        <v>0</v>
      </c>
      <c r="K6" s="14">
        <f t="shared" si="3"/>
        <v>0</v>
      </c>
      <c r="L6" s="14">
        <f t="shared" si="4"/>
        <v>0</v>
      </c>
      <c r="M6" s="14">
        <f t="shared" si="5"/>
        <v>0</v>
      </c>
      <c r="N6" s="14">
        <f t="shared" si="6"/>
        <v>0</v>
      </c>
      <c r="O6" s="14">
        <f t="shared" si="7"/>
        <v>0</v>
      </c>
      <c r="P6" s="86">
        <f t="shared" si="8"/>
        <v>0</v>
      </c>
      <c r="Q6" s="21">
        <f t="shared" si="9"/>
        <v>0</v>
      </c>
    </row>
    <row r="7" spans="1:17" x14ac:dyDescent="0.2">
      <c r="A7" s="11" t="s">
        <v>52</v>
      </c>
      <c r="B7" s="1"/>
      <c r="C7" s="11"/>
      <c r="D7" s="11">
        <f t="shared" si="0"/>
        <v>0</v>
      </c>
      <c r="E7" s="12">
        <f>' заявка центр воен суд'!$H$8</f>
        <v>17293.5</v>
      </c>
      <c r="F7" s="12">
        <f>' заявка центр воен суд'!$H$6</f>
        <v>18.3</v>
      </c>
      <c r="G7" s="11">
        <f>' заявка центр воен суд'!$H$7</f>
        <v>945</v>
      </c>
      <c r="H7" s="13">
        <f>' заявка центр воен суд'!$H$11</f>
        <v>2.4067701121701299</v>
      </c>
      <c r="I7" s="11">
        <f t="shared" si="1"/>
        <v>0</v>
      </c>
      <c r="J7" s="13">
        <f t="shared" si="2"/>
        <v>0</v>
      </c>
      <c r="K7" s="14">
        <f t="shared" si="3"/>
        <v>0</v>
      </c>
      <c r="L7" s="14">
        <f t="shared" si="4"/>
        <v>0</v>
      </c>
      <c r="M7" s="14">
        <f t="shared" si="5"/>
        <v>0</v>
      </c>
      <c r="N7" s="14">
        <f t="shared" si="6"/>
        <v>0</v>
      </c>
      <c r="O7" s="14">
        <f t="shared" si="7"/>
        <v>0</v>
      </c>
      <c r="P7" s="86">
        <f t="shared" si="8"/>
        <v>0</v>
      </c>
      <c r="Q7" s="21">
        <f t="shared" si="9"/>
        <v>0</v>
      </c>
    </row>
    <row r="8" spans="1:17" x14ac:dyDescent="0.2">
      <c r="A8" s="11" t="s">
        <v>13</v>
      </c>
      <c r="B8" s="1"/>
      <c r="C8" s="11"/>
      <c r="D8" s="11">
        <f t="shared" si="0"/>
        <v>0</v>
      </c>
      <c r="E8" s="12">
        <f>' заявка центр воен суд'!$H$8</f>
        <v>17293.5</v>
      </c>
      <c r="F8" s="12">
        <f>' заявка центр воен суд'!$H$6</f>
        <v>18.3</v>
      </c>
      <c r="G8" s="11">
        <f>' заявка центр воен суд'!$H$7</f>
        <v>945</v>
      </c>
      <c r="H8" s="13">
        <f>' заявка центр воен суд'!$H$11</f>
        <v>2.4067701121701299</v>
      </c>
      <c r="I8" s="11">
        <f t="shared" si="1"/>
        <v>0</v>
      </c>
      <c r="J8" s="13">
        <f t="shared" si="2"/>
        <v>0</v>
      </c>
      <c r="K8" s="14">
        <f t="shared" si="3"/>
        <v>0</v>
      </c>
      <c r="L8" s="14">
        <f t="shared" si="4"/>
        <v>0</v>
      </c>
      <c r="M8" s="14">
        <f t="shared" si="5"/>
        <v>0</v>
      </c>
      <c r="N8" s="14">
        <f t="shared" si="6"/>
        <v>0</v>
      </c>
      <c r="O8" s="14">
        <f t="shared" si="7"/>
        <v>0</v>
      </c>
      <c r="P8" s="86">
        <f t="shared" si="8"/>
        <v>0</v>
      </c>
      <c r="Q8" s="21">
        <f t="shared" si="9"/>
        <v>0</v>
      </c>
    </row>
    <row r="9" spans="1:17" x14ac:dyDescent="0.2">
      <c r="A9" s="11" t="s">
        <v>14</v>
      </c>
      <c r="B9" s="1"/>
      <c r="C9" s="11"/>
      <c r="D9" s="11">
        <f t="shared" si="0"/>
        <v>0</v>
      </c>
      <c r="E9" s="12">
        <f>' заявка центр воен суд'!$H$8</f>
        <v>17293.5</v>
      </c>
      <c r="F9" s="12">
        <f>' заявка центр воен суд'!$H$6</f>
        <v>18.3</v>
      </c>
      <c r="G9" s="11">
        <f>' заявка центр воен суд'!$H$7</f>
        <v>945</v>
      </c>
      <c r="H9" s="13">
        <f>' заявка центр воен суд'!$H$11</f>
        <v>2.4067701121701299</v>
      </c>
      <c r="I9" s="11">
        <f t="shared" si="1"/>
        <v>0</v>
      </c>
      <c r="J9" s="13">
        <f t="shared" si="2"/>
        <v>0</v>
      </c>
      <c r="K9" s="14">
        <f t="shared" si="3"/>
        <v>0</v>
      </c>
      <c r="L9" s="14">
        <f t="shared" si="4"/>
        <v>0</v>
      </c>
      <c r="M9" s="14">
        <f t="shared" si="5"/>
        <v>0</v>
      </c>
      <c r="N9" s="14">
        <f t="shared" si="6"/>
        <v>0</v>
      </c>
      <c r="O9" s="14">
        <f t="shared" si="7"/>
        <v>0</v>
      </c>
      <c r="P9" s="86">
        <f t="shared" si="8"/>
        <v>0</v>
      </c>
      <c r="Q9" s="21">
        <f t="shared" si="9"/>
        <v>0</v>
      </c>
    </row>
    <row r="10" spans="1:17" x14ac:dyDescent="0.2">
      <c r="A10" s="11" t="s">
        <v>15</v>
      </c>
      <c r="B10" s="1"/>
      <c r="C10" s="11"/>
      <c r="D10" s="11">
        <f t="shared" si="0"/>
        <v>0</v>
      </c>
      <c r="E10" s="12">
        <f>' заявка центр воен суд'!$H$8</f>
        <v>17293.5</v>
      </c>
      <c r="F10" s="12">
        <f>' заявка центр воен суд'!$H$6</f>
        <v>18.3</v>
      </c>
      <c r="G10" s="11">
        <f>' заявка центр воен суд'!$H$7</f>
        <v>945</v>
      </c>
      <c r="H10" s="13">
        <f>' заявка центр воен суд'!$H$11</f>
        <v>2.4067701121701299</v>
      </c>
      <c r="I10" s="11">
        <f t="shared" si="1"/>
        <v>0</v>
      </c>
      <c r="J10" s="13">
        <f t="shared" si="2"/>
        <v>0</v>
      </c>
      <c r="K10" s="14">
        <f t="shared" si="3"/>
        <v>0</v>
      </c>
      <c r="L10" s="14">
        <f t="shared" si="4"/>
        <v>0</v>
      </c>
      <c r="M10" s="14">
        <f t="shared" si="5"/>
        <v>0</v>
      </c>
      <c r="N10" s="14">
        <f t="shared" si="6"/>
        <v>0</v>
      </c>
      <c r="O10" s="14">
        <f t="shared" si="7"/>
        <v>0</v>
      </c>
      <c r="P10" s="86">
        <f t="shared" si="8"/>
        <v>0</v>
      </c>
      <c r="Q10" s="21">
        <f t="shared" si="9"/>
        <v>0</v>
      </c>
    </row>
    <row r="11" spans="1:17" x14ac:dyDescent="0.2">
      <c r="A11" s="11" t="s">
        <v>16</v>
      </c>
      <c r="B11" s="1"/>
      <c r="C11" s="11"/>
      <c r="D11" s="11">
        <f t="shared" si="0"/>
        <v>0</v>
      </c>
      <c r="E11" s="12">
        <f>' заявка центр воен суд'!$H$8</f>
        <v>17293.5</v>
      </c>
      <c r="F11" s="12">
        <f>' заявка центр воен суд'!$H$6</f>
        <v>18.3</v>
      </c>
      <c r="G11" s="11">
        <f>' заявка центр воен суд'!$H$7</f>
        <v>945</v>
      </c>
      <c r="H11" s="13">
        <f>' заявка центр воен суд'!$H$11</f>
        <v>2.4067701121701299</v>
      </c>
      <c r="I11" s="11">
        <f t="shared" si="1"/>
        <v>0</v>
      </c>
      <c r="J11" s="13">
        <f t="shared" si="2"/>
        <v>0</v>
      </c>
      <c r="K11" s="14">
        <f t="shared" si="3"/>
        <v>0</v>
      </c>
      <c r="L11" s="14">
        <f t="shared" si="4"/>
        <v>0</v>
      </c>
      <c r="M11" s="14">
        <f t="shared" si="5"/>
        <v>0</v>
      </c>
      <c r="N11" s="14">
        <f t="shared" si="6"/>
        <v>0</v>
      </c>
      <c r="O11" s="14">
        <f>ROUND(K11+N11,2)</f>
        <v>0</v>
      </c>
      <c r="P11" s="86">
        <f t="shared" si="8"/>
        <v>0</v>
      </c>
      <c r="Q11" s="21">
        <f t="shared" si="9"/>
        <v>0</v>
      </c>
    </row>
    <row r="12" spans="1:17" x14ac:dyDescent="0.2">
      <c r="A12" s="11" t="s">
        <v>17</v>
      </c>
      <c r="B12" s="1"/>
      <c r="C12" s="11"/>
      <c r="D12" s="11">
        <f t="shared" si="0"/>
        <v>0</v>
      </c>
      <c r="E12" s="12">
        <f>' заявка центр воен суд'!$H$8</f>
        <v>17293.5</v>
      </c>
      <c r="F12" s="12">
        <f>' заявка центр воен суд'!$H$6</f>
        <v>18.3</v>
      </c>
      <c r="G12" s="11">
        <f>' заявка центр воен суд'!$H$7</f>
        <v>945</v>
      </c>
      <c r="H12" s="13">
        <f>' заявка центр воен суд'!$H$11</f>
        <v>2.4067701121701299</v>
      </c>
      <c r="I12" s="11">
        <f t="shared" si="1"/>
        <v>0</v>
      </c>
      <c r="J12" s="13">
        <f t="shared" si="2"/>
        <v>0</v>
      </c>
      <c r="K12" s="14">
        <f t="shared" si="3"/>
        <v>0</v>
      </c>
      <c r="L12" s="14">
        <f t="shared" si="4"/>
        <v>0</v>
      </c>
      <c r="M12" s="14">
        <f t="shared" si="5"/>
        <v>0</v>
      </c>
      <c r="N12" s="14">
        <f t="shared" si="6"/>
        <v>0</v>
      </c>
      <c r="O12" s="14">
        <f t="shared" si="7"/>
        <v>0</v>
      </c>
      <c r="P12" s="86">
        <f t="shared" si="8"/>
        <v>0</v>
      </c>
      <c r="Q12" s="21">
        <f t="shared" si="9"/>
        <v>0</v>
      </c>
    </row>
    <row r="13" spans="1:17" x14ac:dyDescent="0.2">
      <c r="A13" s="11" t="s">
        <v>18</v>
      </c>
      <c r="B13" s="1"/>
      <c r="C13" s="11"/>
      <c r="D13" s="11">
        <f t="shared" si="0"/>
        <v>0</v>
      </c>
      <c r="E13" s="12">
        <f>' заявка центр воен суд'!$H$8</f>
        <v>17293.5</v>
      </c>
      <c r="F13" s="12">
        <f>' заявка центр воен суд'!$H$6</f>
        <v>18.3</v>
      </c>
      <c r="G13" s="11">
        <f>' заявка центр воен суд'!$H$7</f>
        <v>945</v>
      </c>
      <c r="H13" s="13">
        <f>' заявка центр воен суд'!$H$11</f>
        <v>2.4067701121701299</v>
      </c>
      <c r="I13" s="11">
        <f t="shared" si="1"/>
        <v>0</v>
      </c>
      <c r="J13" s="13">
        <f t="shared" si="2"/>
        <v>0</v>
      </c>
      <c r="K13" s="14">
        <f t="shared" si="3"/>
        <v>0</v>
      </c>
      <c r="L13" s="14">
        <f t="shared" si="4"/>
        <v>0</v>
      </c>
      <c r="M13" s="14">
        <f t="shared" si="5"/>
        <v>0</v>
      </c>
      <c r="N13" s="14">
        <f t="shared" si="6"/>
        <v>0</v>
      </c>
      <c r="O13" s="14">
        <f t="shared" si="7"/>
        <v>0</v>
      </c>
      <c r="P13" s="86">
        <f t="shared" si="8"/>
        <v>0</v>
      </c>
      <c r="Q13" s="21">
        <f t="shared" si="9"/>
        <v>0</v>
      </c>
    </row>
    <row r="14" spans="1:17" x14ac:dyDescent="0.2">
      <c r="A14" s="11" t="s">
        <v>19</v>
      </c>
      <c r="B14" s="1"/>
      <c r="C14" s="11"/>
      <c r="D14" s="11">
        <f t="shared" si="0"/>
        <v>0</v>
      </c>
      <c r="E14" s="12">
        <f>' заявка центр воен суд'!$H$8</f>
        <v>17293.5</v>
      </c>
      <c r="F14" s="12">
        <f>' заявка центр воен суд'!$H$6</f>
        <v>18.3</v>
      </c>
      <c r="G14" s="11">
        <f>' заявка центр воен суд'!$H$7</f>
        <v>945</v>
      </c>
      <c r="H14" s="13">
        <f>' заявка центр воен суд'!$H$11</f>
        <v>2.4067701121701299</v>
      </c>
      <c r="I14" s="11">
        <f t="shared" si="1"/>
        <v>0</v>
      </c>
      <c r="J14" s="13">
        <f t="shared" si="2"/>
        <v>0</v>
      </c>
      <c r="K14" s="14">
        <f t="shared" si="3"/>
        <v>0</v>
      </c>
      <c r="L14" s="14">
        <f t="shared" si="4"/>
        <v>0</v>
      </c>
      <c r="M14" s="14">
        <f t="shared" si="5"/>
        <v>0</v>
      </c>
      <c r="N14" s="14">
        <f t="shared" si="6"/>
        <v>0</v>
      </c>
      <c r="O14" s="14">
        <f t="shared" si="7"/>
        <v>0</v>
      </c>
      <c r="P14" s="86">
        <f t="shared" si="8"/>
        <v>0</v>
      </c>
      <c r="Q14" s="21">
        <f t="shared" si="9"/>
        <v>0</v>
      </c>
    </row>
    <row r="15" spans="1:17" x14ac:dyDescent="0.2">
      <c r="A15" s="11" t="s">
        <v>20</v>
      </c>
      <c r="B15" s="1"/>
      <c r="C15" s="11"/>
      <c r="D15" s="11">
        <f t="shared" si="0"/>
        <v>0</v>
      </c>
      <c r="E15" s="12">
        <f>' заявка центр воен суд'!$H$8</f>
        <v>17293.5</v>
      </c>
      <c r="F15" s="12">
        <f>' заявка центр воен суд'!$H$6</f>
        <v>18.3</v>
      </c>
      <c r="G15" s="11">
        <f>' заявка центр воен суд'!$H$7</f>
        <v>945</v>
      </c>
      <c r="H15" s="13">
        <f>' заявка центр воен суд'!$H$11</f>
        <v>2.4067701121701299</v>
      </c>
      <c r="I15" s="11">
        <f t="shared" si="1"/>
        <v>0</v>
      </c>
      <c r="J15" s="13">
        <f t="shared" si="2"/>
        <v>0</v>
      </c>
      <c r="K15" s="14">
        <f t="shared" si="3"/>
        <v>0</v>
      </c>
      <c r="L15" s="14">
        <f t="shared" si="4"/>
        <v>0</v>
      </c>
      <c r="M15" s="14">
        <f t="shared" si="5"/>
        <v>0</v>
      </c>
      <c r="N15" s="14">
        <f t="shared" si="6"/>
        <v>0</v>
      </c>
      <c r="O15" s="14">
        <f t="shared" si="7"/>
        <v>0</v>
      </c>
      <c r="P15" s="86">
        <f t="shared" si="8"/>
        <v>0</v>
      </c>
      <c r="Q15" s="21">
        <f t="shared" si="9"/>
        <v>0</v>
      </c>
    </row>
    <row r="16" spans="1:17" x14ac:dyDescent="0.2">
      <c r="A16" s="11" t="s">
        <v>21</v>
      </c>
      <c r="B16" s="1"/>
      <c r="C16" s="11"/>
      <c r="D16" s="11">
        <f t="shared" si="0"/>
        <v>0</v>
      </c>
      <c r="E16" s="12">
        <f>' заявка центр воен суд'!$H$8</f>
        <v>17293.5</v>
      </c>
      <c r="F16" s="12">
        <f>' заявка центр воен суд'!$H$6</f>
        <v>18.3</v>
      </c>
      <c r="G16" s="11">
        <f>' заявка центр воен суд'!$H$7</f>
        <v>945</v>
      </c>
      <c r="H16" s="13">
        <f>' заявка центр воен суд'!$H$11</f>
        <v>2.4067701121701299</v>
      </c>
      <c r="I16" s="11">
        <f t="shared" si="1"/>
        <v>0</v>
      </c>
      <c r="J16" s="13">
        <f t="shared" si="2"/>
        <v>0</v>
      </c>
      <c r="K16" s="14">
        <f t="shared" si="3"/>
        <v>0</v>
      </c>
      <c r="L16" s="14">
        <f t="shared" si="4"/>
        <v>0</v>
      </c>
      <c r="M16" s="14">
        <f t="shared" si="5"/>
        <v>0</v>
      </c>
      <c r="N16" s="14">
        <f t="shared" si="6"/>
        <v>0</v>
      </c>
      <c r="O16" s="14">
        <f t="shared" si="7"/>
        <v>0</v>
      </c>
      <c r="P16" s="86">
        <f t="shared" si="8"/>
        <v>0</v>
      </c>
      <c r="Q16" s="21">
        <f t="shared" si="9"/>
        <v>0</v>
      </c>
    </row>
    <row r="17" spans="1:20" x14ac:dyDescent="0.2">
      <c r="A17" s="11" t="s">
        <v>22</v>
      </c>
      <c r="B17" s="1"/>
      <c r="C17" s="11"/>
      <c r="D17" s="11">
        <f t="shared" si="0"/>
        <v>0</v>
      </c>
      <c r="E17" s="12">
        <f>' заявка центр воен суд'!$H$8</f>
        <v>17293.5</v>
      </c>
      <c r="F17" s="12">
        <f>' заявка центр воен суд'!$H$6</f>
        <v>18.3</v>
      </c>
      <c r="G17" s="11">
        <f>' заявка центр воен суд'!$H$7</f>
        <v>945</v>
      </c>
      <c r="H17" s="13">
        <f>' заявка центр воен суд'!$H$11</f>
        <v>2.4067701121701299</v>
      </c>
      <c r="I17" s="11">
        <f t="shared" si="1"/>
        <v>0</v>
      </c>
      <c r="J17" s="13">
        <f t="shared" si="2"/>
        <v>0</v>
      </c>
      <c r="K17" s="14">
        <f t="shared" si="3"/>
        <v>0</v>
      </c>
      <c r="L17" s="14">
        <f t="shared" si="4"/>
        <v>0</v>
      </c>
      <c r="M17" s="14">
        <f t="shared" si="5"/>
        <v>0</v>
      </c>
      <c r="N17" s="14">
        <f t="shared" si="6"/>
        <v>0</v>
      </c>
      <c r="O17" s="14">
        <f t="shared" si="7"/>
        <v>0</v>
      </c>
      <c r="P17" s="86">
        <f t="shared" si="8"/>
        <v>0</v>
      </c>
      <c r="Q17" s="21">
        <f t="shared" si="9"/>
        <v>0</v>
      </c>
    </row>
    <row r="18" spans="1:20" x14ac:dyDescent="0.2">
      <c r="A18" s="11" t="s">
        <v>23</v>
      </c>
      <c r="B18" s="1"/>
      <c r="C18" s="11"/>
      <c r="D18" s="11">
        <f t="shared" si="0"/>
        <v>0</v>
      </c>
      <c r="E18" s="12">
        <f>' заявка центр воен суд'!$H$8</f>
        <v>17293.5</v>
      </c>
      <c r="F18" s="12">
        <f>' заявка центр воен суд'!$H$6</f>
        <v>18.3</v>
      </c>
      <c r="G18" s="11">
        <f>' заявка центр воен суд'!$H$7</f>
        <v>945</v>
      </c>
      <c r="H18" s="13">
        <f>' заявка центр воен суд'!$H$11</f>
        <v>2.4067701121701299</v>
      </c>
      <c r="I18" s="11">
        <f t="shared" si="1"/>
        <v>0</v>
      </c>
      <c r="J18" s="13">
        <f t="shared" si="2"/>
        <v>0</v>
      </c>
      <c r="K18" s="14">
        <f t="shared" si="3"/>
        <v>0</v>
      </c>
      <c r="L18" s="14">
        <f t="shared" si="4"/>
        <v>0</v>
      </c>
      <c r="M18" s="14">
        <f t="shared" si="5"/>
        <v>0</v>
      </c>
      <c r="N18" s="14">
        <f t="shared" si="6"/>
        <v>0</v>
      </c>
      <c r="O18" s="14">
        <f t="shared" si="7"/>
        <v>0</v>
      </c>
      <c r="P18" s="86">
        <f t="shared" si="8"/>
        <v>0</v>
      </c>
      <c r="Q18" s="21">
        <f t="shared" si="9"/>
        <v>0</v>
      </c>
    </row>
    <row r="19" spans="1:20" x14ac:dyDescent="0.2">
      <c r="A19" s="11" t="s">
        <v>24</v>
      </c>
      <c r="B19" s="1"/>
      <c r="C19" s="11"/>
      <c r="D19" s="11">
        <f t="shared" si="0"/>
        <v>0</v>
      </c>
      <c r="E19" s="12">
        <f>' заявка центр воен суд'!$H$8</f>
        <v>17293.5</v>
      </c>
      <c r="F19" s="12">
        <f>' заявка центр воен суд'!$H$6</f>
        <v>18.3</v>
      </c>
      <c r="G19" s="11">
        <f>' заявка центр воен суд'!$H$7</f>
        <v>945</v>
      </c>
      <c r="H19" s="13">
        <f>' заявка центр воен суд'!$H$11</f>
        <v>2.4067701121701299</v>
      </c>
      <c r="I19" s="11">
        <f t="shared" si="1"/>
        <v>0</v>
      </c>
      <c r="J19" s="13">
        <f t="shared" si="2"/>
        <v>0</v>
      </c>
      <c r="K19" s="14">
        <f t="shared" si="3"/>
        <v>0</v>
      </c>
      <c r="L19" s="14">
        <f t="shared" si="4"/>
        <v>0</v>
      </c>
      <c r="M19" s="14">
        <f t="shared" si="5"/>
        <v>0</v>
      </c>
      <c r="N19" s="14">
        <f t="shared" si="6"/>
        <v>0</v>
      </c>
      <c r="O19" s="14">
        <f t="shared" si="7"/>
        <v>0</v>
      </c>
      <c r="P19" s="86">
        <f t="shared" si="8"/>
        <v>0</v>
      </c>
      <c r="Q19" s="21">
        <f t="shared" si="9"/>
        <v>0</v>
      </c>
    </row>
    <row r="20" spans="1:20" x14ac:dyDescent="0.2">
      <c r="A20" s="11" t="s">
        <v>25</v>
      </c>
      <c r="B20" s="1"/>
      <c r="C20" s="11"/>
      <c r="D20" s="11">
        <f t="shared" si="0"/>
        <v>0</v>
      </c>
      <c r="E20" s="12">
        <f>' заявка центр воен суд'!$H$8</f>
        <v>17293.5</v>
      </c>
      <c r="F20" s="12">
        <f>' заявка центр воен суд'!$H$6</f>
        <v>18.3</v>
      </c>
      <c r="G20" s="11">
        <f>' заявка центр воен суд'!$H$7</f>
        <v>945</v>
      </c>
      <c r="H20" s="13">
        <f>' заявка центр воен суд'!$H$11</f>
        <v>2.4067701121701299</v>
      </c>
      <c r="I20" s="11">
        <f t="shared" si="1"/>
        <v>0</v>
      </c>
      <c r="J20" s="13">
        <f t="shared" si="2"/>
        <v>0</v>
      </c>
      <c r="K20" s="14">
        <f t="shared" si="3"/>
        <v>0</v>
      </c>
      <c r="L20" s="14">
        <f t="shared" si="4"/>
        <v>0</v>
      </c>
      <c r="M20" s="14">
        <f t="shared" si="5"/>
        <v>0</v>
      </c>
      <c r="N20" s="14">
        <f t="shared" si="6"/>
        <v>0</v>
      </c>
      <c r="O20" s="14">
        <f t="shared" si="7"/>
        <v>0</v>
      </c>
      <c r="P20" s="86">
        <f t="shared" si="8"/>
        <v>0</v>
      </c>
      <c r="Q20" s="21">
        <f t="shared" si="9"/>
        <v>0</v>
      </c>
    </row>
    <row r="21" spans="1:20" x14ac:dyDescent="0.2">
      <c r="A21" s="11" t="s">
        <v>26</v>
      </c>
      <c r="B21" s="1"/>
      <c r="C21" s="11"/>
      <c r="D21" s="11">
        <f t="shared" si="0"/>
        <v>0</v>
      </c>
      <c r="E21" s="12">
        <f>' заявка центр воен суд'!$H$8</f>
        <v>17293.5</v>
      </c>
      <c r="F21" s="12">
        <f>' заявка центр воен суд'!$H$6</f>
        <v>18.3</v>
      </c>
      <c r="G21" s="11">
        <f>' заявка центр воен суд'!$H$7</f>
        <v>945</v>
      </c>
      <c r="H21" s="13">
        <f>' заявка центр воен суд'!$H$11</f>
        <v>2.4067701121701299</v>
      </c>
      <c r="I21" s="11">
        <f t="shared" si="1"/>
        <v>0</v>
      </c>
      <c r="J21" s="13">
        <f t="shared" si="2"/>
        <v>0</v>
      </c>
      <c r="K21" s="14">
        <f t="shared" si="3"/>
        <v>0</v>
      </c>
      <c r="L21" s="14">
        <f t="shared" si="4"/>
        <v>0</v>
      </c>
      <c r="M21" s="14">
        <f t="shared" si="5"/>
        <v>0</v>
      </c>
      <c r="N21" s="14">
        <f t="shared" si="6"/>
        <v>0</v>
      </c>
      <c r="O21" s="14">
        <f t="shared" si="7"/>
        <v>0</v>
      </c>
      <c r="P21" s="86">
        <f t="shared" si="8"/>
        <v>0</v>
      </c>
      <c r="Q21" s="21">
        <f t="shared" si="9"/>
        <v>0</v>
      </c>
    </row>
    <row r="22" spans="1:20" x14ac:dyDescent="0.2">
      <c r="A22" s="11" t="s">
        <v>27</v>
      </c>
      <c r="B22" s="1"/>
      <c r="C22" s="11"/>
      <c r="D22" s="11">
        <f t="shared" si="0"/>
        <v>0</v>
      </c>
      <c r="E22" s="12">
        <f>' заявка центр воен суд'!$H$8</f>
        <v>17293.5</v>
      </c>
      <c r="F22" s="12">
        <f>' заявка центр воен суд'!$H$6</f>
        <v>18.3</v>
      </c>
      <c r="G22" s="11">
        <f>' заявка центр воен суд'!$H$7</f>
        <v>945</v>
      </c>
      <c r="H22" s="13">
        <f>' заявка центр воен суд'!$H$11</f>
        <v>2.4067701121701299</v>
      </c>
      <c r="I22" s="11">
        <f t="shared" si="1"/>
        <v>0</v>
      </c>
      <c r="J22" s="13">
        <f t="shared" si="2"/>
        <v>0</v>
      </c>
      <c r="K22" s="14">
        <f t="shared" si="3"/>
        <v>0</v>
      </c>
      <c r="L22" s="14">
        <f t="shared" si="4"/>
        <v>0</v>
      </c>
      <c r="M22" s="14">
        <f t="shared" si="5"/>
        <v>0</v>
      </c>
      <c r="N22" s="14">
        <f t="shared" si="6"/>
        <v>0</v>
      </c>
      <c r="O22" s="14">
        <f t="shared" si="7"/>
        <v>0</v>
      </c>
      <c r="P22" s="86">
        <f t="shared" si="8"/>
        <v>0</v>
      </c>
      <c r="Q22" s="21">
        <f t="shared" si="9"/>
        <v>0</v>
      </c>
    </row>
    <row r="23" spans="1:20" x14ac:dyDescent="0.2">
      <c r="A23" s="11" t="s">
        <v>28</v>
      </c>
      <c r="B23" s="1"/>
      <c r="C23" s="11"/>
      <c r="D23" s="11">
        <f t="shared" si="0"/>
        <v>0</v>
      </c>
      <c r="E23" s="12">
        <f>' заявка центр воен суд'!$H$8</f>
        <v>17293.5</v>
      </c>
      <c r="F23" s="12">
        <f>' заявка центр воен суд'!$H$6</f>
        <v>18.3</v>
      </c>
      <c r="G23" s="11">
        <f>' заявка центр воен суд'!$H$7</f>
        <v>945</v>
      </c>
      <c r="H23" s="13">
        <f>' заявка центр воен суд'!$H$11</f>
        <v>2.4067701121701299</v>
      </c>
      <c r="I23" s="11">
        <f t="shared" si="1"/>
        <v>0</v>
      </c>
      <c r="J23" s="13">
        <f t="shared" si="2"/>
        <v>0</v>
      </c>
      <c r="K23" s="14">
        <f t="shared" si="3"/>
        <v>0</v>
      </c>
      <c r="L23" s="14">
        <f t="shared" si="4"/>
        <v>0</v>
      </c>
      <c r="M23" s="14">
        <f t="shared" si="5"/>
        <v>0</v>
      </c>
      <c r="N23" s="14">
        <f t="shared" si="6"/>
        <v>0</v>
      </c>
      <c r="O23" s="14">
        <f t="shared" si="7"/>
        <v>0</v>
      </c>
      <c r="P23" s="86">
        <f t="shared" si="8"/>
        <v>0</v>
      </c>
      <c r="Q23" s="21">
        <f t="shared" si="9"/>
        <v>0</v>
      </c>
    </row>
    <row r="24" spans="1:20" x14ac:dyDescent="0.2">
      <c r="A24" s="11" t="s">
        <v>29</v>
      </c>
      <c r="B24" s="1"/>
      <c r="C24" s="11"/>
      <c r="D24" s="11">
        <f t="shared" si="0"/>
        <v>0</v>
      </c>
      <c r="E24" s="12">
        <f>' заявка центр воен суд'!$H$8</f>
        <v>17293.5</v>
      </c>
      <c r="F24" s="12">
        <f>' заявка центр воен суд'!$H$6</f>
        <v>18.3</v>
      </c>
      <c r="G24" s="11">
        <f>' заявка центр воен суд'!$H$7</f>
        <v>945</v>
      </c>
      <c r="H24" s="13">
        <f>' заявка центр воен суд'!$H$11</f>
        <v>2.4067701121701299</v>
      </c>
      <c r="I24" s="11">
        <f t="shared" si="1"/>
        <v>0</v>
      </c>
      <c r="J24" s="13">
        <f t="shared" si="2"/>
        <v>0</v>
      </c>
      <c r="K24" s="14">
        <f t="shared" si="3"/>
        <v>0</v>
      </c>
      <c r="L24" s="14">
        <f t="shared" si="4"/>
        <v>0</v>
      </c>
      <c r="M24" s="14">
        <f t="shared" si="5"/>
        <v>0</v>
      </c>
      <c r="N24" s="14">
        <f t="shared" si="6"/>
        <v>0</v>
      </c>
      <c r="O24" s="14">
        <f t="shared" si="7"/>
        <v>0</v>
      </c>
      <c r="P24" s="86">
        <f t="shared" si="8"/>
        <v>0</v>
      </c>
      <c r="Q24" s="21">
        <f t="shared" si="9"/>
        <v>0</v>
      </c>
    </row>
    <row r="25" spans="1:20" x14ac:dyDescent="0.2">
      <c r="A25" s="11" t="s">
        <v>30</v>
      </c>
      <c r="B25" s="1"/>
      <c r="C25" s="11"/>
      <c r="D25" s="11">
        <f t="shared" si="0"/>
        <v>0</v>
      </c>
      <c r="E25" s="12">
        <f>' заявка центр воен суд'!$H$8</f>
        <v>17293.5</v>
      </c>
      <c r="F25" s="12">
        <f>' заявка центр воен суд'!$H$6</f>
        <v>18.3</v>
      </c>
      <c r="G25" s="11">
        <f>' заявка центр воен суд'!$H$7</f>
        <v>945</v>
      </c>
      <c r="H25" s="13">
        <f>' заявка центр воен суд'!$H$11</f>
        <v>2.4067701121701299</v>
      </c>
      <c r="I25" s="11">
        <f t="shared" si="1"/>
        <v>0</v>
      </c>
      <c r="J25" s="13">
        <f t="shared" si="2"/>
        <v>0</v>
      </c>
      <c r="K25" s="14">
        <f t="shared" si="3"/>
        <v>0</v>
      </c>
      <c r="L25" s="14">
        <f t="shared" si="4"/>
        <v>0</v>
      </c>
      <c r="M25" s="14">
        <f t="shared" si="5"/>
        <v>0</v>
      </c>
      <c r="N25" s="14">
        <f t="shared" si="6"/>
        <v>0</v>
      </c>
      <c r="O25" s="14">
        <f t="shared" si="7"/>
        <v>0</v>
      </c>
      <c r="P25" s="86">
        <f t="shared" si="8"/>
        <v>0</v>
      </c>
      <c r="Q25" s="21">
        <f t="shared" si="9"/>
        <v>0</v>
      </c>
      <c r="T25" s="22"/>
    </row>
    <row r="26" spans="1:20" x14ac:dyDescent="0.2">
      <c r="A26" s="11" t="s">
        <v>31</v>
      </c>
      <c r="B26" s="1"/>
      <c r="C26" s="11"/>
      <c r="D26" s="11">
        <f t="shared" si="0"/>
        <v>0</v>
      </c>
      <c r="E26" s="12">
        <f>' заявка центр воен суд'!$H$8</f>
        <v>17293.5</v>
      </c>
      <c r="F26" s="12">
        <f>' заявка центр воен суд'!$H$6</f>
        <v>18.3</v>
      </c>
      <c r="G26" s="11">
        <f>' заявка центр воен суд'!$H$7</f>
        <v>945</v>
      </c>
      <c r="H26" s="13">
        <f>' заявка центр воен суд'!$H$11</f>
        <v>2.4067701121701299</v>
      </c>
      <c r="I26" s="11">
        <f t="shared" si="1"/>
        <v>0</v>
      </c>
      <c r="J26" s="13">
        <f t="shared" si="2"/>
        <v>0</v>
      </c>
      <c r="K26" s="14">
        <f t="shared" si="3"/>
        <v>0</v>
      </c>
      <c r="L26" s="14">
        <f t="shared" si="4"/>
        <v>0</v>
      </c>
      <c r="M26" s="14">
        <f t="shared" si="5"/>
        <v>0</v>
      </c>
      <c r="N26" s="14">
        <f t="shared" si="6"/>
        <v>0</v>
      </c>
      <c r="O26" s="14">
        <f t="shared" si="7"/>
        <v>0</v>
      </c>
      <c r="P26" s="86">
        <f t="shared" si="8"/>
        <v>0</v>
      </c>
      <c r="Q26" s="21">
        <f t="shared" si="9"/>
        <v>0</v>
      </c>
    </row>
    <row r="27" spans="1:20" x14ac:dyDescent="0.2">
      <c r="A27" s="11" t="s">
        <v>32</v>
      </c>
      <c r="B27" s="1"/>
      <c r="C27" s="11"/>
      <c r="D27" s="11">
        <f t="shared" si="0"/>
        <v>0</v>
      </c>
      <c r="E27" s="12">
        <f>' заявка центр воен суд'!$H$8</f>
        <v>17293.5</v>
      </c>
      <c r="F27" s="12">
        <f>' заявка центр воен суд'!$H$6</f>
        <v>18.3</v>
      </c>
      <c r="G27" s="11">
        <f>' заявка центр воен суд'!$H$7</f>
        <v>945</v>
      </c>
      <c r="H27" s="13">
        <f>' заявка центр воен суд'!$H$11</f>
        <v>2.4067701121701299</v>
      </c>
      <c r="I27" s="11">
        <f t="shared" si="1"/>
        <v>0</v>
      </c>
      <c r="J27" s="13">
        <f t="shared" si="2"/>
        <v>0</v>
      </c>
      <c r="K27" s="14">
        <f t="shared" si="3"/>
        <v>0</v>
      </c>
      <c r="L27" s="14">
        <f t="shared" si="4"/>
        <v>0</v>
      </c>
      <c r="M27" s="14">
        <f t="shared" si="5"/>
        <v>0</v>
      </c>
      <c r="N27" s="14">
        <f t="shared" si="6"/>
        <v>0</v>
      </c>
      <c r="O27" s="14">
        <f t="shared" si="7"/>
        <v>0</v>
      </c>
      <c r="P27" s="86">
        <f t="shared" si="8"/>
        <v>0</v>
      </c>
      <c r="Q27" s="21">
        <f t="shared" si="9"/>
        <v>0</v>
      </c>
    </row>
    <row r="28" spans="1:20" x14ac:dyDescent="0.2">
      <c r="A28" s="11" t="s">
        <v>33</v>
      </c>
      <c r="B28" s="1"/>
      <c r="C28" s="11"/>
      <c r="D28" s="11">
        <f t="shared" si="0"/>
        <v>0</v>
      </c>
      <c r="E28" s="12">
        <f>' заявка центр воен суд'!$H$8</f>
        <v>17293.5</v>
      </c>
      <c r="F28" s="12">
        <f>' заявка центр воен суд'!$H$6</f>
        <v>18.3</v>
      </c>
      <c r="G28" s="11">
        <f>' заявка центр воен суд'!$H$7</f>
        <v>945</v>
      </c>
      <c r="H28" s="13">
        <f>' заявка центр воен суд'!$H$11</f>
        <v>2.4067701121701299</v>
      </c>
      <c r="I28" s="11">
        <f t="shared" si="1"/>
        <v>0</v>
      </c>
      <c r="J28" s="13">
        <f t="shared" si="2"/>
        <v>0</v>
      </c>
      <c r="K28" s="14">
        <f t="shared" si="3"/>
        <v>0</v>
      </c>
      <c r="L28" s="14">
        <f t="shared" si="4"/>
        <v>0</v>
      </c>
      <c r="M28" s="14">
        <f t="shared" si="5"/>
        <v>0</v>
      </c>
      <c r="N28" s="14">
        <f t="shared" si="6"/>
        <v>0</v>
      </c>
      <c r="O28" s="14">
        <f t="shared" si="7"/>
        <v>0</v>
      </c>
      <c r="P28" s="86">
        <f t="shared" si="8"/>
        <v>0</v>
      </c>
      <c r="Q28" s="21">
        <f t="shared" si="9"/>
        <v>0</v>
      </c>
    </row>
    <row r="29" spans="1:20" x14ac:dyDescent="0.2">
      <c r="A29" s="11" t="s">
        <v>34</v>
      </c>
      <c r="B29" s="1"/>
      <c r="C29" s="11"/>
      <c r="D29" s="11">
        <f t="shared" si="0"/>
        <v>0</v>
      </c>
      <c r="E29" s="12">
        <f>' заявка центр воен суд'!$H$8</f>
        <v>17293.5</v>
      </c>
      <c r="F29" s="12">
        <f>' заявка центр воен суд'!$H$6</f>
        <v>18.3</v>
      </c>
      <c r="G29" s="11">
        <f>' заявка центр воен суд'!$H$7</f>
        <v>945</v>
      </c>
      <c r="H29" s="13">
        <f>' заявка центр воен суд'!$H$11</f>
        <v>2.4067701121701299</v>
      </c>
      <c r="I29" s="11">
        <f t="shared" si="1"/>
        <v>0</v>
      </c>
      <c r="J29" s="13">
        <f t="shared" si="2"/>
        <v>0</v>
      </c>
      <c r="K29" s="14">
        <f t="shared" si="3"/>
        <v>0</v>
      </c>
      <c r="L29" s="14">
        <f t="shared" si="4"/>
        <v>0</v>
      </c>
      <c r="M29" s="14">
        <f t="shared" si="5"/>
        <v>0</v>
      </c>
      <c r="N29" s="14">
        <f t="shared" si="6"/>
        <v>0</v>
      </c>
      <c r="O29" s="14">
        <f t="shared" si="7"/>
        <v>0</v>
      </c>
      <c r="P29" s="86">
        <f t="shared" si="8"/>
        <v>0</v>
      </c>
      <c r="Q29" s="21">
        <f t="shared" si="9"/>
        <v>0</v>
      </c>
    </row>
    <row r="30" spans="1:20" x14ac:dyDescent="0.2">
      <c r="A30" s="11" t="s">
        <v>35</v>
      </c>
      <c r="B30" s="1"/>
      <c r="C30" s="11"/>
      <c r="D30" s="11">
        <f t="shared" si="0"/>
        <v>0</v>
      </c>
      <c r="E30" s="12">
        <f>' заявка центр воен суд'!$H$8</f>
        <v>17293.5</v>
      </c>
      <c r="F30" s="12">
        <f>' заявка центр воен суд'!$H$6</f>
        <v>18.3</v>
      </c>
      <c r="G30" s="11">
        <f>' заявка центр воен суд'!$H$7</f>
        <v>945</v>
      </c>
      <c r="H30" s="13">
        <f>' заявка центр воен суд'!$H$11</f>
        <v>2.4067701121701299</v>
      </c>
      <c r="I30" s="11">
        <f t="shared" si="1"/>
        <v>0</v>
      </c>
      <c r="J30" s="13">
        <f t="shared" si="2"/>
        <v>0</v>
      </c>
      <c r="K30" s="14">
        <f t="shared" si="3"/>
        <v>0</v>
      </c>
      <c r="L30" s="14">
        <f t="shared" si="4"/>
        <v>0</v>
      </c>
      <c r="M30" s="14">
        <f t="shared" si="5"/>
        <v>0</v>
      </c>
      <c r="N30" s="14">
        <f t="shared" si="6"/>
        <v>0</v>
      </c>
      <c r="O30" s="14">
        <f t="shared" si="7"/>
        <v>0</v>
      </c>
      <c r="P30" s="86">
        <f t="shared" si="8"/>
        <v>0</v>
      </c>
      <c r="Q30" s="21">
        <f t="shared" si="9"/>
        <v>0</v>
      </c>
    </row>
    <row r="31" spans="1:20" x14ac:dyDescent="0.2">
      <c r="A31" s="11" t="s">
        <v>36</v>
      </c>
      <c r="B31" s="1"/>
      <c r="C31" s="11"/>
      <c r="D31" s="11">
        <f t="shared" si="0"/>
        <v>0</v>
      </c>
      <c r="E31" s="12">
        <f>' заявка центр воен суд'!$H$8</f>
        <v>17293.5</v>
      </c>
      <c r="F31" s="12">
        <f>' заявка центр воен суд'!$H$6</f>
        <v>18.3</v>
      </c>
      <c r="G31" s="11">
        <f>' заявка центр воен суд'!$H$7</f>
        <v>945</v>
      </c>
      <c r="H31" s="13">
        <f>' заявка центр воен суд'!$H$11</f>
        <v>2.4067701121701299</v>
      </c>
      <c r="I31" s="11">
        <f t="shared" si="1"/>
        <v>0</v>
      </c>
      <c r="J31" s="13">
        <f t="shared" si="2"/>
        <v>0</v>
      </c>
      <c r="K31" s="14">
        <f t="shared" si="3"/>
        <v>0</v>
      </c>
      <c r="L31" s="14">
        <f t="shared" si="4"/>
        <v>0</v>
      </c>
      <c r="M31" s="14">
        <f t="shared" si="5"/>
        <v>0</v>
      </c>
      <c r="N31" s="14">
        <f t="shared" si="6"/>
        <v>0</v>
      </c>
      <c r="O31" s="14">
        <f t="shared" si="7"/>
        <v>0</v>
      </c>
      <c r="P31" s="86">
        <f t="shared" si="8"/>
        <v>0</v>
      </c>
      <c r="Q31" s="21">
        <f t="shared" si="9"/>
        <v>0</v>
      </c>
    </row>
    <row r="32" spans="1:20" x14ac:dyDescent="0.2">
      <c r="A32" s="11" t="s">
        <v>37</v>
      </c>
      <c r="B32" s="1"/>
      <c r="C32" s="11"/>
      <c r="D32" s="11">
        <f t="shared" si="0"/>
        <v>0</v>
      </c>
      <c r="E32" s="12">
        <f>' заявка центр воен суд'!$H$8</f>
        <v>17293.5</v>
      </c>
      <c r="F32" s="12">
        <f>' заявка центр воен суд'!$H$6</f>
        <v>18.3</v>
      </c>
      <c r="G32" s="11">
        <f>' заявка центр воен суд'!$H$7</f>
        <v>945</v>
      </c>
      <c r="H32" s="13">
        <f>' заявка центр воен суд'!$H$11</f>
        <v>2.4067701121701299</v>
      </c>
      <c r="I32" s="11">
        <f t="shared" si="1"/>
        <v>0</v>
      </c>
      <c r="J32" s="13">
        <f t="shared" si="2"/>
        <v>0</v>
      </c>
      <c r="K32" s="14">
        <f t="shared" si="3"/>
        <v>0</v>
      </c>
      <c r="L32" s="14">
        <f t="shared" si="4"/>
        <v>0</v>
      </c>
      <c r="M32" s="14">
        <f t="shared" si="5"/>
        <v>0</v>
      </c>
      <c r="N32" s="14">
        <f t="shared" si="6"/>
        <v>0</v>
      </c>
      <c r="O32" s="14">
        <f t="shared" si="7"/>
        <v>0</v>
      </c>
      <c r="P32" s="86">
        <f t="shared" si="8"/>
        <v>0</v>
      </c>
      <c r="Q32" s="21">
        <f t="shared" si="9"/>
        <v>0</v>
      </c>
    </row>
    <row r="33" spans="1:17" x14ac:dyDescent="0.2">
      <c r="A33" s="11" t="s">
        <v>38</v>
      </c>
      <c r="B33" s="1"/>
      <c r="C33" s="11"/>
      <c r="D33" s="11">
        <f t="shared" si="0"/>
        <v>0</v>
      </c>
      <c r="E33" s="12">
        <f>' заявка центр воен суд'!$H$8</f>
        <v>17293.5</v>
      </c>
      <c r="F33" s="12">
        <f>' заявка центр воен суд'!$H$6</f>
        <v>18.3</v>
      </c>
      <c r="G33" s="11">
        <f>' заявка центр воен суд'!$H$7</f>
        <v>945</v>
      </c>
      <c r="H33" s="13">
        <f>' заявка центр воен суд'!$H$11</f>
        <v>2.4067701121701299</v>
      </c>
      <c r="I33" s="11">
        <f t="shared" si="1"/>
        <v>0</v>
      </c>
      <c r="J33" s="13">
        <f t="shared" si="2"/>
        <v>0</v>
      </c>
      <c r="K33" s="14">
        <f t="shared" si="3"/>
        <v>0</v>
      </c>
      <c r="L33" s="14">
        <f t="shared" si="4"/>
        <v>0</v>
      </c>
      <c r="M33" s="14">
        <f t="shared" si="5"/>
        <v>0</v>
      </c>
      <c r="N33" s="14">
        <f t="shared" si="6"/>
        <v>0</v>
      </c>
      <c r="O33" s="14">
        <f t="shared" si="7"/>
        <v>0</v>
      </c>
      <c r="P33" s="86">
        <f t="shared" si="8"/>
        <v>0</v>
      </c>
      <c r="Q33" s="21">
        <f t="shared" si="9"/>
        <v>0</v>
      </c>
    </row>
    <row r="34" spans="1:17" x14ac:dyDescent="0.2">
      <c r="A34" s="11" t="s">
        <v>39</v>
      </c>
      <c r="B34" s="1"/>
      <c r="C34" s="11"/>
      <c r="D34" s="11">
        <f t="shared" si="0"/>
        <v>0</v>
      </c>
      <c r="E34" s="12">
        <f>' заявка центр воен суд'!$H$8</f>
        <v>17293.5</v>
      </c>
      <c r="F34" s="12">
        <f>' заявка центр воен суд'!$H$6</f>
        <v>18.3</v>
      </c>
      <c r="G34" s="11">
        <f>' заявка центр воен суд'!$H$7</f>
        <v>945</v>
      </c>
      <c r="H34" s="13">
        <f>' заявка центр воен суд'!$H$11</f>
        <v>2.4067701121701299</v>
      </c>
      <c r="I34" s="11">
        <f t="shared" si="1"/>
        <v>0</v>
      </c>
      <c r="J34" s="13">
        <f t="shared" si="2"/>
        <v>0</v>
      </c>
      <c r="K34" s="14">
        <f t="shared" si="3"/>
        <v>0</v>
      </c>
      <c r="L34" s="14">
        <f t="shared" si="4"/>
        <v>0</v>
      </c>
      <c r="M34" s="14">
        <f t="shared" si="5"/>
        <v>0</v>
      </c>
      <c r="N34" s="14">
        <f t="shared" si="6"/>
        <v>0</v>
      </c>
      <c r="O34" s="14">
        <f t="shared" si="7"/>
        <v>0</v>
      </c>
      <c r="P34" s="86">
        <f t="shared" si="8"/>
        <v>0</v>
      </c>
      <c r="Q34" s="21">
        <f t="shared" si="9"/>
        <v>0</v>
      </c>
    </row>
    <row r="35" spans="1:17" x14ac:dyDescent="0.2">
      <c r="A35" s="11" t="s">
        <v>40</v>
      </c>
      <c r="B35" s="1"/>
      <c r="C35" s="11"/>
      <c r="D35" s="11">
        <f t="shared" si="0"/>
        <v>0</v>
      </c>
      <c r="E35" s="12">
        <f>' заявка центр воен суд'!$H$8</f>
        <v>17293.5</v>
      </c>
      <c r="F35" s="12">
        <f>' заявка центр воен суд'!$H$6</f>
        <v>18.3</v>
      </c>
      <c r="G35" s="11">
        <f>' заявка центр воен суд'!$H$7</f>
        <v>945</v>
      </c>
      <c r="H35" s="13">
        <f>' заявка центр воен суд'!$H$11</f>
        <v>2.4067701121701299</v>
      </c>
      <c r="I35" s="11">
        <f t="shared" si="1"/>
        <v>0</v>
      </c>
      <c r="J35" s="13">
        <f t="shared" si="2"/>
        <v>0</v>
      </c>
      <c r="K35" s="14">
        <f t="shared" si="3"/>
        <v>0</v>
      </c>
      <c r="L35" s="14">
        <f t="shared" si="4"/>
        <v>0</v>
      </c>
      <c r="M35" s="14">
        <f t="shared" si="5"/>
        <v>0</v>
      </c>
      <c r="N35" s="14">
        <f t="shared" si="6"/>
        <v>0</v>
      </c>
      <c r="O35" s="14">
        <f t="shared" si="7"/>
        <v>0</v>
      </c>
      <c r="P35" s="86">
        <f t="shared" si="8"/>
        <v>0</v>
      </c>
      <c r="Q35" s="21">
        <f t="shared" si="9"/>
        <v>0</v>
      </c>
    </row>
    <row r="36" spans="1:17" x14ac:dyDescent="0.2">
      <c r="A36" s="11" t="s">
        <v>41</v>
      </c>
      <c r="B36" s="1"/>
      <c r="C36" s="11"/>
      <c r="D36" s="11">
        <f t="shared" si="0"/>
        <v>0</v>
      </c>
      <c r="E36" s="12">
        <f>' заявка центр воен суд'!$H$8</f>
        <v>17293.5</v>
      </c>
      <c r="F36" s="12">
        <f>' заявка центр воен суд'!$H$6</f>
        <v>18.3</v>
      </c>
      <c r="G36" s="11">
        <f>' заявка центр воен суд'!$H$7</f>
        <v>945</v>
      </c>
      <c r="H36" s="13">
        <f>' заявка центр воен суд'!$H$11</f>
        <v>2.4067701121701299</v>
      </c>
      <c r="I36" s="11">
        <f t="shared" si="1"/>
        <v>0</v>
      </c>
      <c r="J36" s="13">
        <f t="shared" si="2"/>
        <v>0</v>
      </c>
      <c r="K36" s="14">
        <f t="shared" si="3"/>
        <v>0</v>
      </c>
      <c r="L36" s="14">
        <f t="shared" si="4"/>
        <v>0</v>
      </c>
      <c r="M36" s="14">
        <f t="shared" si="5"/>
        <v>0</v>
      </c>
      <c r="N36" s="14">
        <f t="shared" si="6"/>
        <v>0</v>
      </c>
      <c r="O36" s="14">
        <f t="shared" si="7"/>
        <v>0</v>
      </c>
      <c r="P36" s="86">
        <f t="shared" si="8"/>
        <v>0</v>
      </c>
      <c r="Q36" s="21">
        <f t="shared" si="9"/>
        <v>0</v>
      </c>
    </row>
    <row r="37" spans="1:17" x14ac:dyDescent="0.2">
      <c r="A37" s="11" t="s">
        <v>42</v>
      </c>
      <c r="B37" s="1"/>
      <c r="C37" s="11"/>
      <c r="D37" s="11">
        <f t="shared" si="0"/>
        <v>0</v>
      </c>
      <c r="E37" s="12">
        <f>' заявка центр воен суд'!$H$8</f>
        <v>17293.5</v>
      </c>
      <c r="F37" s="12">
        <f>' заявка центр воен суд'!$H$6</f>
        <v>18.3</v>
      </c>
      <c r="G37" s="11">
        <f>' заявка центр воен суд'!$H$7</f>
        <v>945</v>
      </c>
      <c r="H37" s="13">
        <f>' заявка центр воен суд'!$H$11</f>
        <v>2.4067701121701299</v>
      </c>
      <c r="I37" s="11">
        <f t="shared" si="1"/>
        <v>0</v>
      </c>
      <c r="J37" s="13">
        <f t="shared" si="2"/>
        <v>0</v>
      </c>
      <c r="K37" s="14">
        <f t="shared" si="3"/>
        <v>0</v>
      </c>
      <c r="L37" s="14">
        <f t="shared" si="4"/>
        <v>0</v>
      </c>
      <c r="M37" s="14">
        <f t="shared" si="5"/>
        <v>0</v>
      </c>
      <c r="N37" s="14">
        <f t="shared" si="6"/>
        <v>0</v>
      </c>
      <c r="O37" s="14">
        <f t="shared" si="7"/>
        <v>0</v>
      </c>
      <c r="P37" s="86">
        <f t="shared" si="8"/>
        <v>0</v>
      </c>
      <c r="Q37" s="21">
        <f t="shared" si="9"/>
        <v>0</v>
      </c>
    </row>
    <row r="38" spans="1:17" x14ac:dyDescent="0.2">
      <c r="A38" s="11" t="s">
        <v>46</v>
      </c>
      <c r="B38" s="1"/>
      <c r="C38" s="11"/>
      <c r="D38" s="11">
        <f t="shared" si="0"/>
        <v>0</v>
      </c>
      <c r="E38" s="12">
        <f>' заявка центр воен суд'!$H$8</f>
        <v>17293.5</v>
      </c>
      <c r="F38" s="12">
        <f>' заявка центр воен суд'!$H$6</f>
        <v>18.3</v>
      </c>
      <c r="G38" s="11">
        <f>' заявка центр воен суд'!$H$7</f>
        <v>945</v>
      </c>
      <c r="H38" s="13">
        <f>' заявка центр воен суд'!$H$11</f>
        <v>2.4067701121701299</v>
      </c>
      <c r="I38" s="11">
        <f t="shared" si="1"/>
        <v>0</v>
      </c>
      <c r="J38" s="13">
        <f t="shared" si="2"/>
        <v>0</v>
      </c>
      <c r="K38" s="14">
        <f t="shared" si="3"/>
        <v>0</v>
      </c>
      <c r="L38" s="14">
        <f t="shared" si="4"/>
        <v>0</v>
      </c>
      <c r="M38" s="14">
        <f t="shared" si="5"/>
        <v>0</v>
      </c>
      <c r="N38" s="14">
        <f t="shared" si="6"/>
        <v>0</v>
      </c>
      <c r="O38" s="14">
        <f t="shared" si="7"/>
        <v>0</v>
      </c>
      <c r="P38" s="86">
        <f t="shared" si="8"/>
        <v>0</v>
      </c>
      <c r="Q38" s="21">
        <f t="shared" si="9"/>
        <v>0</v>
      </c>
    </row>
    <row r="39" spans="1:17" x14ac:dyDescent="0.2">
      <c r="A39" s="11" t="s">
        <v>47</v>
      </c>
      <c r="B39" s="1"/>
      <c r="C39" s="11"/>
      <c r="D39" s="11">
        <f t="shared" si="0"/>
        <v>0</v>
      </c>
      <c r="E39" s="12">
        <f>' заявка центр воен суд'!$H$8</f>
        <v>17293.5</v>
      </c>
      <c r="F39" s="12">
        <f>' заявка центр воен суд'!$H$6</f>
        <v>18.3</v>
      </c>
      <c r="G39" s="11">
        <f>' заявка центр воен суд'!$H$7</f>
        <v>945</v>
      </c>
      <c r="H39" s="13">
        <f>' заявка центр воен суд'!$H$11</f>
        <v>2.4067701121701299</v>
      </c>
      <c r="I39" s="11">
        <f t="shared" si="1"/>
        <v>0</v>
      </c>
      <c r="J39" s="13">
        <f t="shared" si="2"/>
        <v>0</v>
      </c>
      <c r="K39" s="14">
        <f t="shared" si="3"/>
        <v>0</v>
      </c>
      <c r="L39" s="14">
        <f t="shared" si="4"/>
        <v>0</v>
      </c>
      <c r="M39" s="14">
        <f t="shared" si="5"/>
        <v>0</v>
      </c>
      <c r="N39" s="14">
        <f t="shared" si="6"/>
        <v>0</v>
      </c>
      <c r="O39" s="14">
        <f t="shared" si="7"/>
        <v>0</v>
      </c>
      <c r="P39" s="86">
        <f t="shared" si="8"/>
        <v>0</v>
      </c>
      <c r="Q39" s="21">
        <f t="shared" si="9"/>
        <v>0</v>
      </c>
    </row>
    <row r="40" spans="1:17" x14ac:dyDescent="0.2">
      <c r="A40" s="11" t="s">
        <v>48</v>
      </c>
      <c r="B40" s="1"/>
      <c r="C40" s="11"/>
      <c r="D40" s="11">
        <f t="shared" si="0"/>
        <v>0</v>
      </c>
      <c r="E40" s="12">
        <f>' заявка центр воен суд'!$H$8</f>
        <v>17293.5</v>
      </c>
      <c r="F40" s="12">
        <f>' заявка центр воен суд'!$H$6</f>
        <v>18.3</v>
      </c>
      <c r="G40" s="11">
        <f>' заявка центр воен суд'!$H$7</f>
        <v>945</v>
      </c>
      <c r="H40" s="13">
        <f>' заявка центр воен суд'!$H$11</f>
        <v>2.4067701121701299</v>
      </c>
      <c r="I40" s="11">
        <f t="shared" si="1"/>
        <v>0</v>
      </c>
      <c r="J40" s="13">
        <f t="shared" si="2"/>
        <v>0</v>
      </c>
      <c r="K40" s="14">
        <f t="shared" si="3"/>
        <v>0</v>
      </c>
      <c r="L40" s="14">
        <f t="shared" si="4"/>
        <v>0</v>
      </c>
      <c r="M40" s="14">
        <f t="shared" si="5"/>
        <v>0</v>
      </c>
      <c r="N40" s="14">
        <f t="shared" si="6"/>
        <v>0</v>
      </c>
      <c r="O40" s="14">
        <f t="shared" si="7"/>
        <v>0</v>
      </c>
      <c r="P40" s="86">
        <f t="shared" si="8"/>
        <v>0</v>
      </c>
      <c r="Q40" s="21">
        <f t="shared" si="9"/>
        <v>0</v>
      </c>
    </row>
    <row r="41" spans="1:17" x14ac:dyDescent="0.2">
      <c r="A41" s="11" t="s">
        <v>49</v>
      </c>
      <c r="B41" s="1"/>
      <c r="C41" s="11"/>
      <c r="D41" s="11">
        <f t="shared" si="0"/>
        <v>0</v>
      </c>
      <c r="E41" s="12">
        <f>' заявка центр воен суд'!$H$8</f>
        <v>17293.5</v>
      </c>
      <c r="F41" s="12">
        <f>' заявка центр воен суд'!$H$6</f>
        <v>18.3</v>
      </c>
      <c r="G41" s="11">
        <f>' заявка центр воен суд'!$H$7</f>
        <v>945</v>
      </c>
      <c r="H41" s="13">
        <f>' заявка центр воен суд'!$H$11</f>
        <v>2.4067701121701299</v>
      </c>
      <c r="I41" s="11">
        <f t="shared" si="1"/>
        <v>0</v>
      </c>
      <c r="J41" s="13">
        <f t="shared" si="2"/>
        <v>0</v>
      </c>
      <c r="K41" s="14">
        <f t="shared" si="3"/>
        <v>0</v>
      </c>
      <c r="L41" s="14">
        <f t="shared" si="4"/>
        <v>0</v>
      </c>
      <c r="M41" s="14">
        <f t="shared" si="5"/>
        <v>0</v>
      </c>
      <c r="N41" s="14">
        <f t="shared" si="6"/>
        <v>0</v>
      </c>
      <c r="O41" s="14">
        <f t="shared" si="7"/>
        <v>0</v>
      </c>
      <c r="P41" s="86">
        <f t="shared" si="8"/>
        <v>0</v>
      </c>
      <c r="Q41" s="21">
        <f t="shared" si="9"/>
        <v>0</v>
      </c>
    </row>
    <row r="42" spans="1:17" x14ac:dyDescent="0.2">
      <c r="A42" s="11" t="s">
        <v>50</v>
      </c>
      <c r="B42" s="83"/>
      <c r="C42" s="11"/>
      <c r="D42" s="11">
        <f t="shared" si="0"/>
        <v>0</v>
      </c>
      <c r="E42" s="12">
        <f>' заявка центр воен суд'!$H$8</f>
        <v>17293.5</v>
      </c>
      <c r="F42" s="12">
        <f>' заявка центр воен суд'!$H$6</f>
        <v>18.3</v>
      </c>
      <c r="G42" s="11">
        <f>' заявка центр воен суд'!$H$7</f>
        <v>945</v>
      </c>
      <c r="H42" s="13">
        <f>' заявка центр воен суд'!$H$11</f>
        <v>2.4067701121701299</v>
      </c>
      <c r="I42" s="11">
        <f t="shared" si="1"/>
        <v>0</v>
      </c>
      <c r="J42" s="13">
        <f t="shared" si="2"/>
        <v>0</v>
      </c>
      <c r="K42" s="14">
        <f>ROUND(E42*J42,2)</f>
        <v>0</v>
      </c>
      <c r="L42" s="14">
        <f t="shared" si="4"/>
        <v>0</v>
      </c>
      <c r="M42" s="14">
        <f t="shared" si="5"/>
        <v>0</v>
      </c>
      <c r="N42" s="14">
        <f t="shared" si="6"/>
        <v>0</v>
      </c>
      <c r="O42" s="14">
        <f t="shared" si="7"/>
        <v>0</v>
      </c>
      <c r="P42" s="86">
        <f t="shared" si="8"/>
        <v>0</v>
      </c>
      <c r="Q42" s="21">
        <f t="shared" si="9"/>
        <v>0</v>
      </c>
    </row>
    <row r="43" spans="1:17" x14ac:dyDescent="0.2">
      <c r="A43" s="11" t="s">
        <v>44</v>
      </c>
      <c r="B43" s="1"/>
      <c r="C43" s="11"/>
      <c r="D43" s="11">
        <f t="shared" si="0"/>
        <v>0</v>
      </c>
      <c r="E43" s="12">
        <f>' заявка центр воен суд'!$H$8</f>
        <v>17293.5</v>
      </c>
      <c r="F43" s="12">
        <f>' заявка центр воен суд'!$H$6</f>
        <v>18.3</v>
      </c>
      <c r="G43" s="11">
        <f>' заявка центр воен суд'!$H$7</f>
        <v>945</v>
      </c>
      <c r="H43" s="13">
        <f>' заявка центр воен суд'!$H$11</f>
        <v>2.4067701121701299</v>
      </c>
      <c r="I43" s="11">
        <f t="shared" si="1"/>
        <v>0</v>
      </c>
      <c r="J43" s="13">
        <f t="shared" si="2"/>
        <v>0</v>
      </c>
      <c r="K43" s="14">
        <f t="shared" si="3"/>
        <v>0</v>
      </c>
      <c r="L43" s="14">
        <f t="shared" si="4"/>
        <v>0</v>
      </c>
      <c r="M43" s="14">
        <f t="shared" si="5"/>
        <v>0</v>
      </c>
      <c r="N43" s="14">
        <f t="shared" si="6"/>
        <v>0</v>
      </c>
      <c r="O43" s="14">
        <f t="shared" si="7"/>
        <v>0</v>
      </c>
      <c r="P43" s="86">
        <f t="shared" si="8"/>
        <v>0</v>
      </c>
      <c r="Q43" s="21">
        <f t="shared" si="9"/>
        <v>0</v>
      </c>
    </row>
    <row r="44" spans="1:17" x14ac:dyDescent="0.2">
      <c r="A44" s="11" t="s">
        <v>43</v>
      </c>
      <c r="B44" s="1"/>
      <c r="C44" s="11"/>
      <c r="D44" s="11">
        <f t="shared" si="0"/>
        <v>0</v>
      </c>
      <c r="E44" s="12">
        <f>' заявка центр воен суд'!$H$8</f>
        <v>17293.5</v>
      </c>
      <c r="F44" s="12">
        <f>' заявка центр воен суд'!$H$6</f>
        <v>18.3</v>
      </c>
      <c r="G44" s="11">
        <f>' заявка центр воен суд'!$H$7</f>
        <v>945</v>
      </c>
      <c r="H44" s="13">
        <f>' заявка центр воен суд'!$H$11</f>
        <v>2.4067701121701299</v>
      </c>
      <c r="I44" s="11">
        <f t="shared" si="1"/>
        <v>0</v>
      </c>
      <c r="J44" s="13">
        <f t="shared" si="2"/>
        <v>0</v>
      </c>
      <c r="K44" s="14">
        <f t="shared" si="3"/>
        <v>0</v>
      </c>
      <c r="L44" s="14">
        <f t="shared" si="4"/>
        <v>0</v>
      </c>
      <c r="M44" s="14">
        <f t="shared" si="5"/>
        <v>0</v>
      </c>
      <c r="N44" s="14">
        <f t="shared" si="6"/>
        <v>0</v>
      </c>
      <c r="O44" s="14">
        <f t="shared" si="7"/>
        <v>0</v>
      </c>
      <c r="P44" s="86">
        <f t="shared" si="8"/>
        <v>0</v>
      </c>
      <c r="Q44" s="21">
        <f t="shared" si="9"/>
        <v>0</v>
      </c>
    </row>
    <row r="45" spans="1:17" x14ac:dyDescent="0.2">
      <c r="A45" s="11" t="s">
        <v>45</v>
      </c>
      <c r="B45" s="1"/>
      <c r="C45" s="11"/>
      <c r="D45" s="11">
        <f t="shared" si="0"/>
        <v>0</v>
      </c>
      <c r="E45" s="12">
        <f>' заявка центр воен суд'!$H$8</f>
        <v>17293.5</v>
      </c>
      <c r="F45" s="12">
        <f>' заявка центр воен суд'!$H$6</f>
        <v>18.3</v>
      </c>
      <c r="G45" s="11">
        <f>' заявка центр воен суд'!$H$7</f>
        <v>945</v>
      </c>
      <c r="H45" s="13">
        <f>' заявка центр воен суд'!$H$11</f>
        <v>2.4067701121701299</v>
      </c>
      <c r="I45" s="11">
        <f t="shared" si="1"/>
        <v>0</v>
      </c>
      <c r="J45" s="13">
        <f t="shared" si="2"/>
        <v>0</v>
      </c>
      <c r="K45" s="14">
        <f t="shared" si="3"/>
        <v>0</v>
      </c>
      <c r="L45" s="14">
        <f t="shared" si="4"/>
        <v>0</v>
      </c>
      <c r="M45" s="14">
        <f t="shared" si="5"/>
        <v>0</v>
      </c>
      <c r="N45" s="14">
        <f t="shared" si="6"/>
        <v>0</v>
      </c>
      <c r="O45" s="14">
        <f t="shared" si="7"/>
        <v>0</v>
      </c>
      <c r="P45" s="86">
        <f t="shared" si="8"/>
        <v>0</v>
      </c>
      <c r="Q45" s="21">
        <f t="shared" si="9"/>
        <v>0</v>
      </c>
    </row>
    <row r="46" spans="1:17" x14ac:dyDescent="0.2">
      <c r="A46" s="11" t="s">
        <v>0</v>
      </c>
      <c r="B46" s="11">
        <f>SUM(B4:B45)</f>
        <v>0</v>
      </c>
      <c r="C46" s="11">
        <f>SUM(C4:C45)</f>
        <v>0</v>
      </c>
      <c r="D46" s="11">
        <f>SUM(D4:D45)</f>
        <v>0</v>
      </c>
      <c r="E46" s="12"/>
      <c r="F46" s="12"/>
      <c r="G46" s="11"/>
      <c r="H46" s="11"/>
      <c r="I46" s="11"/>
      <c r="J46" s="20">
        <f t="shared" ref="J46:Q46" si="10">SUM(J4:J45)</f>
        <v>0</v>
      </c>
      <c r="K46" s="47">
        <f t="shared" si="10"/>
        <v>0</v>
      </c>
      <c r="L46" s="15">
        <f t="shared" si="10"/>
        <v>0</v>
      </c>
      <c r="M46" s="15">
        <f t="shared" si="10"/>
        <v>0</v>
      </c>
      <c r="N46" s="48">
        <f t="shared" si="10"/>
        <v>0</v>
      </c>
      <c r="O46" s="48">
        <f t="shared" si="10"/>
        <v>0</v>
      </c>
      <c r="P46" s="48">
        <f t="shared" si="10"/>
        <v>0</v>
      </c>
      <c r="Q46" s="19">
        <f t="shared" si="10"/>
        <v>0</v>
      </c>
    </row>
    <row r="47" spans="1:17" x14ac:dyDescent="0.2">
      <c r="H47" s="16"/>
      <c r="K47" s="16"/>
      <c r="O47" s="19">
        <f>1098891.56/6950</f>
        <v>158.11389352517986</v>
      </c>
      <c r="P47" s="19"/>
    </row>
  </sheetData>
  <mergeCells count="13">
    <mergeCell ref="F2:F3"/>
    <mergeCell ref="G2:G3"/>
    <mergeCell ref="H2:H3"/>
    <mergeCell ref="A2:A3"/>
    <mergeCell ref="B2:B3"/>
    <mergeCell ref="C2:C3"/>
    <mergeCell ref="D2:D3"/>
    <mergeCell ref="E2:E3"/>
    <mergeCell ref="O2:O3"/>
    <mergeCell ref="I2:I3"/>
    <mergeCell ref="J2:J3"/>
    <mergeCell ref="K2:K3"/>
    <mergeCell ref="N2:N3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N56"/>
  <sheetViews>
    <sheetView workbookViewId="0">
      <selection activeCell="J3" sqref="J3"/>
    </sheetView>
  </sheetViews>
  <sheetFormatPr defaultRowHeight="12.75" x14ac:dyDescent="0.2"/>
  <cols>
    <col min="3" max="3" width="13.42578125" customWidth="1"/>
    <col min="4" max="4" width="12.7109375" customWidth="1"/>
    <col min="6" max="6" width="11.5703125" bestFit="1" customWidth="1"/>
    <col min="7" max="7" width="6" customWidth="1"/>
    <col min="8" max="8" width="10.28515625" customWidth="1"/>
    <col min="10" max="10" width="12" customWidth="1"/>
  </cols>
  <sheetData>
    <row r="1" spans="1:9" x14ac:dyDescent="0.2">
      <c r="A1" s="4" t="s">
        <v>129</v>
      </c>
    </row>
    <row r="3" spans="1:9" x14ac:dyDescent="0.2">
      <c r="A3" t="s">
        <v>54</v>
      </c>
    </row>
    <row r="5" spans="1:9" x14ac:dyDescent="0.2">
      <c r="A5" s="6" t="s">
        <v>55</v>
      </c>
    </row>
    <row r="6" spans="1:9" ht="25.9" customHeight="1" x14ac:dyDescent="0.2">
      <c r="A6" s="147" t="s">
        <v>126</v>
      </c>
      <c r="B6" s="147"/>
      <c r="C6" s="147"/>
      <c r="D6" s="147"/>
      <c r="E6" s="147"/>
      <c r="F6" s="147"/>
      <c r="G6" s="147"/>
      <c r="H6" s="18">
        <v>13.93536585</v>
      </c>
      <c r="I6" t="s">
        <v>69</v>
      </c>
    </row>
    <row r="7" spans="1:9" x14ac:dyDescent="0.2">
      <c r="A7" t="s">
        <v>78</v>
      </c>
      <c r="H7" s="18">
        <v>908.08317069999998</v>
      </c>
      <c r="I7" t="s">
        <v>68</v>
      </c>
    </row>
    <row r="8" spans="1:9" x14ac:dyDescent="0.2">
      <c r="A8" t="s">
        <v>56</v>
      </c>
      <c r="H8" s="7">
        <f>ROUND(H6*H7,2)</f>
        <v>12654.47</v>
      </c>
      <c r="I8" t="s">
        <v>53</v>
      </c>
    </row>
    <row r="10" spans="1:9" x14ac:dyDescent="0.2">
      <c r="A10" s="6" t="s">
        <v>58</v>
      </c>
    </row>
    <row r="11" spans="1:9" x14ac:dyDescent="0.2">
      <c r="A11" s="147" t="s">
        <v>88</v>
      </c>
      <c r="B11" s="147"/>
      <c r="C11" s="147"/>
      <c r="D11" s="147"/>
      <c r="E11" s="147"/>
      <c r="F11" s="147"/>
      <c r="G11" s="147"/>
      <c r="H11" s="51">
        <f>'[1]2017'!$G$48</f>
        <v>2.4067701121701299</v>
      </c>
      <c r="I11" t="s">
        <v>70</v>
      </c>
    </row>
    <row r="12" spans="1:9" x14ac:dyDescent="0.2">
      <c r="A12" s="147" t="s">
        <v>89</v>
      </c>
      <c r="B12" s="147"/>
      <c r="C12" s="147"/>
      <c r="D12" s="147"/>
      <c r="E12" s="147"/>
      <c r="F12" s="147"/>
      <c r="G12" s="147"/>
      <c r="H12">
        <f>сверка!D47</f>
        <v>946</v>
      </c>
      <c r="I12" t="s">
        <v>71</v>
      </c>
    </row>
    <row r="13" spans="1:9" x14ac:dyDescent="0.2">
      <c r="A13" s="147" t="s">
        <v>57</v>
      </c>
      <c r="B13" s="147"/>
      <c r="C13" s="147"/>
      <c r="D13" s="147"/>
      <c r="E13" s="147"/>
      <c r="F13" s="147"/>
      <c r="G13" s="147"/>
      <c r="H13" s="7">
        <f>ROUND(H11*H12/H7,4)</f>
        <v>2.5072999999999999</v>
      </c>
      <c r="I13" t="s">
        <v>64</v>
      </c>
    </row>
    <row r="14" spans="1:9" x14ac:dyDescent="0.2">
      <c r="A14" s="5"/>
      <c r="B14" s="5"/>
      <c r="C14" s="5"/>
      <c r="D14" s="5"/>
      <c r="E14" s="5"/>
      <c r="F14" s="5"/>
      <c r="G14" s="5"/>
    </row>
    <row r="15" spans="1:9" x14ac:dyDescent="0.2">
      <c r="A15" s="145" t="s">
        <v>65</v>
      </c>
      <c r="B15" s="145"/>
      <c r="C15" s="145"/>
      <c r="D15" s="46">
        <f>ROUND(H8*H13,2)</f>
        <v>31728.55</v>
      </c>
      <c r="E15" t="s">
        <v>53</v>
      </c>
      <c r="F15" s="5"/>
      <c r="G15" s="5"/>
    </row>
    <row r="16" spans="1:9" x14ac:dyDescent="0.2">
      <c r="A16" s="144" t="s">
        <v>59</v>
      </c>
      <c r="B16" s="144"/>
      <c r="C16" s="144"/>
      <c r="D16" s="144"/>
      <c r="E16" s="144"/>
      <c r="F16" s="144"/>
      <c r="G16" s="144"/>
    </row>
    <row r="18" spans="1:14" x14ac:dyDescent="0.2">
      <c r="C18">
        <v>10</v>
      </c>
      <c r="D18">
        <v>50</v>
      </c>
    </row>
    <row r="19" spans="1:14" x14ac:dyDescent="0.2">
      <c r="A19">
        <v>2007</v>
      </c>
      <c r="B19">
        <v>1.08</v>
      </c>
      <c r="C19">
        <f>C18*B19</f>
        <v>10.8</v>
      </c>
      <c r="D19">
        <f>B19*D18</f>
        <v>54</v>
      </c>
    </row>
    <row r="20" spans="1:14" x14ac:dyDescent="0.2">
      <c r="A20">
        <v>2008</v>
      </c>
      <c r="B20">
        <v>1.07</v>
      </c>
      <c r="C20">
        <v>11.5</v>
      </c>
      <c r="D20">
        <v>57.7</v>
      </c>
    </row>
    <row r="21" spans="1:14" x14ac:dyDescent="0.2">
      <c r="A21">
        <v>2009</v>
      </c>
      <c r="B21">
        <v>1.075</v>
      </c>
      <c r="C21">
        <v>12.3</v>
      </c>
      <c r="D21">
        <v>62</v>
      </c>
    </row>
    <row r="22" spans="1:14" x14ac:dyDescent="0.2">
      <c r="A22">
        <v>2010</v>
      </c>
      <c r="B22">
        <v>1.07</v>
      </c>
      <c r="C22">
        <v>13.2</v>
      </c>
      <c r="D22">
        <v>65.7</v>
      </c>
    </row>
    <row r="23" spans="1:14" x14ac:dyDescent="0.2">
      <c r="A23">
        <v>2011</v>
      </c>
      <c r="B23">
        <v>1.0649999999999999</v>
      </c>
      <c r="C23">
        <v>14.1</v>
      </c>
      <c r="D23">
        <v>70</v>
      </c>
    </row>
    <row r="24" spans="1:14" x14ac:dyDescent="0.2">
      <c r="A24">
        <v>2012</v>
      </c>
      <c r="B24">
        <v>1.06</v>
      </c>
      <c r="C24" s="17">
        <v>14.9</v>
      </c>
      <c r="D24" s="17">
        <v>74.7</v>
      </c>
    </row>
    <row r="25" spans="1:14" x14ac:dyDescent="0.2">
      <c r="A25">
        <v>2013</v>
      </c>
      <c r="B25">
        <v>1.0549999999999999</v>
      </c>
      <c r="C25" s="17">
        <v>15.8</v>
      </c>
      <c r="D25" s="17">
        <v>78.8</v>
      </c>
      <c r="G25" t="s">
        <v>91</v>
      </c>
    </row>
    <row r="26" spans="1:14" ht="26.45" customHeight="1" x14ac:dyDescent="0.2">
      <c r="A26">
        <v>2014</v>
      </c>
      <c r="B26">
        <v>1.0509999999999999</v>
      </c>
      <c r="C26" s="4">
        <v>15.8</v>
      </c>
      <c r="D26" s="4">
        <v>82.7</v>
      </c>
      <c r="F26" s="52"/>
      <c r="G26" s="146" t="s">
        <v>92</v>
      </c>
      <c r="H26" s="146"/>
      <c r="I26" s="146"/>
      <c r="J26" s="146"/>
      <c r="K26" s="52"/>
      <c r="L26" s="50"/>
      <c r="M26" s="50"/>
      <c r="N26" s="50"/>
    </row>
    <row r="27" spans="1:14" x14ac:dyDescent="0.2">
      <c r="A27">
        <v>2015</v>
      </c>
      <c r="B27">
        <v>1</v>
      </c>
      <c r="C27" s="4">
        <v>15.8</v>
      </c>
      <c r="D27" s="4">
        <v>82.7</v>
      </c>
      <c r="F27" s="52"/>
      <c r="G27" s="49"/>
      <c r="H27" s="49"/>
      <c r="I27" s="49"/>
      <c r="J27" s="49"/>
      <c r="K27" s="52"/>
      <c r="L27" s="50"/>
      <c r="M27" s="50"/>
      <c r="N27" s="50"/>
    </row>
    <row r="28" spans="1:14" ht="24" customHeight="1" x14ac:dyDescent="0.2">
      <c r="A28">
        <v>2016</v>
      </c>
      <c r="B28">
        <v>1</v>
      </c>
      <c r="C28" s="4">
        <v>15.8</v>
      </c>
      <c r="D28" s="4">
        <v>82.7</v>
      </c>
      <c r="F28" s="52"/>
      <c r="G28" s="146" t="s">
        <v>90</v>
      </c>
      <c r="H28" s="146"/>
      <c r="I28" s="146"/>
      <c r="J28" s="148"/>
      <c r="K28" s="50"/>
      <c r="L28" s="50"/>
      <c r="M28" s="50"/>
      <c r="N28" s="50"/>
    </row>
    <row r="29" spans="1:14" ht="24" customHeight="1" x14ac:dyDescent="0.2">
      <c r="A29">
        <v>2017</v>
      </c>
      <c r="B29">
        <v>1</v>
      </c>
      <c r="C29" s="4">
        <v>15.8</v>
      </c>
      <c r="D29" s="4">
        <v>82.7</v>
      </c>
      <c r="F29" s="52"/>
      <c r="G29" s="49"/>
      <c r="H29" s="49"/>
      <c r="I29" s="49"/>
      <c r="J29" s="57"/>
      <c r="K29" s="50"/>
      <c r="L29" s="50"/>
      <c r="M29" s="50"/>
      <c r="N29" s="50"/>
    </row>
    <row r="30" spans="1:14" ht="24" customHeight="1" x14ac:dyDescent="0.2">
      <c r="A30">
        <v>2018</v>
      </c>
      <c r="B30">
        <v>1</v>
      </c>
      <c r="C30" s="4">
        <v>15.8</v>
      </c>
      <c r="D30" s="4">
        <v>82.7</v>
      </c>
      <c r="F30" s="52"/>
      <c r="G30" s="49"/>
      <c r="H30" s="49"/>
      <c r="I30" s="49"/>
      <c r="J30" s="57">
        <f>C30+D30</f>
        <v>98.5</v>
      </c>
      <c r="K30" s="50"/>
      <c r="L30" s="50"/>
      <c r="M30" s="50"/>
      <c r="N30" s="50"/>
    </row>
    <row r="31" spans="1:14" ht="24" customHeight="1" x14ac:dyDescent="0.2">
      <c r="A31">
        <v>2019</v>
      </c>
      <c r="B31">
        <v>1</v>
      </c>
      <c r="C31" s="77">
        <v>15.3</v>
      </c>
      <c r="D31" s="77">
        <v>85.1</v>
      </c>
      <c r="F31" s="52"/>
      <c r="G31" s="49"/>
      <c r="H31" s="49"/>
      <c r="I31" s="49"/>
      <c r="J31" s="57">
        <f>C31+D31</f>
        <v>100.39999999999999</v>
      </c>
      <c r="K31" s="50"/>
      <c r="L31" s="50"/>
      <c r="M31" s="50"/>
      <c r="N31" s="50"/>
    </row>
    <row r="32" spans="1:14" ht="24" customHeight="1" x14ac:dyDescent="0.2">
      <c r="A32">
        <v>2020</v>
      </c>
      <c r="B32">
        <v>1.03</v>
      </c>
      <c r="C32" s="77">
        <v>15.8</v>
      </c>
      <c r="D32" s="77">
        <v>87.9</v>
      </c>
      <c r="F32" s="52"/>
      <c r="G32" s="49"/>
      <c r="H32" s="49"/>
      <c r="I32" s="49"/>
      <c r="J32" s="57">
        <f>C32+D32</f>
        <v>103.7</v>
      </c>
      <c r="K32" s="50">
        <f>J32/J31</f>
        <v>1.0328685258964145</v>
      </c>
      <c r="L32" s="50"/>
      <c r="M32" s="50"/>
      <c r="N32" s="50"/>
    </row>
    <row r="33" spans="1:10" x14ac:dyDescent="0.2">
      <c r="A33" t="s">
        <v>60</v>
      </c>
      <c r="B33">
        <f>B19*B20*B21*B22*B23*B24*B26*B25*B27*B28*B29*B30*B31*B32</f>
        <v>1.7137507131236556</v>
      </c>
      <c r="F33">
        <f>C18*B33</f>
        <v>17.137507131236557</v>
      </c>
      <c r="H33">
        <f>D18*B33</f>
        <v>85.687535656182774</v>
      </c>
      <c r="J33">
        <f>F33+H33</f>
        <v>102.82504278741933</v>
      </c>
    </row>
    <row r="35" spans="1:10" x14ac:dyDescent="0.2">
      <c r="A35" t="s">
        <v>61</v>
      </c>
      <c r="B35" s="4">
        <f>H12</f>
        <v>946</v>
      </c>
      <c r="C35" t="s">
        <v>63</v>
      </c>
    </row>
    <row r="37" spans="1:10" x14ac:dyDescent="0.2">
      <c r="A37" s="4" t="s">
        <v>66</v>
      </c>
      <c r="D37" s="45">
        <f>(C32+D32)*1.1*B35</f>
        <v>107910.22</v>
      </c>
      <c r="E37" t="s">
        <v>53</v>
      </c>
    </row>
    <row r="39" spans="1:10" x14ac:dyDescent="0.2">
      <c r="A39" s="43" t="s">
        <v>62</v>
      </c>
      <c r="B39" s="44"/>
      <c r="C39" s="44"/>
      <c r="D39" s="45">
        <f>D15+D37</f>
        <v>139638.76999999999</v>
      </c>
      <c r="E39" s="44" t="s">
        <v>53</v>
      </c>
      <c r="H39" s="18"/>
    </row>
    <row r="40" spans="1:10" x14ac:dyDescent="0.2">
      <c r="A40" t="s">
        <v>54</v>
      </c>
    </row>
    <row r="42" spans="1:10" x14ac:dyDescent="0.2">
      <c r="A42" t="s">
        <v>67</v>
      </c>
    </row>
    <row r="44" spans="1:10" x14ac:dyDescent="0.2">
      <c r="A44" t="s">
        <v>72</v>
      </c>
    </row>
    <row r="46" spans="1:10" x14ac:dyDescent="0.2">
      <c r="A46" t="s">
        <v>79</v>
      </c>
    </row>
    <row r="48" spans="1:10" x14ac:dyDescent="0.2">
      <c r="A48" t="s">
        <v>82</v>
      </c>
    </row>
    <row r="50" spans="1:5" x14ac:dyDescent="0.2">
      <c r="A50" t="s">
        <v>80</v>
      </c>
    </row>
    <row r="52" spans="1:5" x14ac:dyDescent="0.2">
      <c r="A52" t="s">
        <v>81</v>
      </c>
    </row>
    <row r="54" spans="1:5" x14ac:dyDescent="0.2">
      <c r="A54" t="s">
        <v>77</v>
      </c>
      <c r="C54" s="18"/>
      <c r="D54" s="7">
        <f>сверка!Q47</f>
        <v>149575.73000000001</v>
      </c>
      <c r="E54" t="s">
        <v>53</v>
      </c>
    </row>
    <row r="56" spans="1:5" x14ac:dyDescent="0.2">
      <c r="A56" t="s">
        <v>73</v>
      </c>
      <c r="B56" s="143">
        <f>сверка!D47</f>
        <v>946</v>
      </c>
      <c r="C56" s="143"/>
      <c r="D56" s="143"/>
      <c r="E56" t="s">
        <v>63</v>
      </c>
    </row>
  </sheetData>
  <mergeCells count="9">
    <mergeCell ref="A6:G6"/>
    <mergeCell ref="A11:G11"/>
    <mergeCell ref="A12:G12"/>
    <mergeCell ref="A13:G13"/>
    <mergeCell ref="B56:D56"/>
    <mergeCell ref="A15:C15"/>
    <mergeCell ref="A16:G16"/>
    <mergeCell ref="G26:J26"/>
    <mergeCell ref="G28:J28"/>
  </mergeCells>
  <phoneticPr fontId="2" type="noConversion"/>
  <pageMargins left="0.25" right="0.23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U48"/>
  <sheetViews>
    <sheetView workbookViewId="0">
      <selection activeCell="B43" sqref="B43"/>
    </sheetView>
  </sheetViews>
  <sheetFormatPr defaultRowHeight="12.75" x14ac:dyDescent="0.2"/>
  <cols>
    <col min="1" max="1" width="31.7109375" customWidth="1"/>
    <col min="3" max="3" width="5" customWidth="1"/>
    <col min="4" max="4" width="5.7109375" customWidth="1"/>
    <col min="5" max="5" width="9.28515625" customWidth="1"/>
    <col min="6" max="6" width="7.42578125" customWidth="1"/>
    <col min="7" max="7" width="6.7109375" customWidth="1"/>
    <col min="12" max="12" width="7" customWidth="1"/>
    <col min="14" max="14" width="11.5703125" customWidth="1"/>
    <col min="16" max="16" width="6.7109375" customWidth="1"/>
    <col min="20" max="20" width="0" hidden="1" customWidth="1"/>
  </cols>
  <sheetData>
    <row r="1" spans="1:21" x14ac:dyDescent="0.2">
      <c r="A1" s="25" t="s">
        <v>124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7"/>
    </row>
    <row r="2" spans="1:21" ht="22.5" x14ac:dyDescent="0.2">
      <c r="A2" s="149" t="s">
        <v>1</v>
      </c>
      <c r="B2" s="149" t="s">
        <v>2</v>
      </c>
      <c r="C2" s="149" t="s">
        <v>3</v>
      </c>
      <c r="D2" s="149" t="s">
        <v>4</v>
      </c>
      <c r="E2" s="149" t="s">
        <v>9</v>
      </c>
      <c r="F2" s="149" t="s">
        <v>10</v>
      </c>
      <c r="G2" s="149" t="s">
        <v>6</v>
      </c>
      <c r="H2" s="149" t="s">
        <v>7</v>
      </c>
      <c r="I2" s="149" t="s">
        <v>8</v>
      </c>
      <c r="J2" s="149" t="s">
        <v>76</v>
      </c>
      <c r="K2" s="149" t="s">
        <v>5</v>
      </c>
      <c r="L2" s="23"/>
      <c r="M2" s="10" t="s">
        <v>75</v>
      </c>
      <c r="N2" s="10" t="s">
        <v>74</v>
      </c>
      <c r="O2" s="149" t="s">
        <v>110</v>
      </c>
      <c r="P2" s="23"/>
      <c r="Q2" s="149" t="s">
        <v>112</v>
      </c>
      <c r="R2" s="36"/>
      <c r="S2" s="27"/>
    </row>
    <row r="3" spans="1:21" ht="22.15" customHeight="1" x14ac:dyDescent="0.2">
      <c r="A3" s="150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24"/>
      <c r="M3" s="76">
        <v>15.8</v>
      </c>
      <c r="N3" s="76">
        <v>87.9</v>
      </c>
      <c r="O3" s="150"/>
      <c r="P3" s="24"/>
      <c r="Q3" s="150"/>
      <c r="R3" s="10" t="s">
        <v>86</v>
      </c>
      <c r="S3" s="2" t="s">
        <v>87</v>
      </c>
      <c r="T3" s="1" t="s">
        <v>85</v>
      </c>
    </row>
    <row r="4" spans="1:21" ht="13.15" customHeight="1" x14ac:dyDescent="0.2">
      <c r="A4" s="40">
        <v>1</v>
      </c>
      <c r="B4" s="40">
        <v>2</v>
      </c>
      <c r="C4" s="40">
        <v>3</v>
      </c>
      <c r="D4" s="40">
        <v>4</v>
      </c>
      <c r="E4" s="40">
        <v>5</v>
      </c>
      <c r="F4" s="40">
        <v>6</v>
      </c>
      <c r="G4" s="40">
        <v>7</v>
      </c>
      <c r="H4" s="40">
        <v>8</v>
      </c>
      <c r="I4" s="40">
        <v>9</v>
      </c>
      <c r="J4" s="40">
        <v>10</v>
      </c>
      <c r="K4" s="40">
        <v>11</v>
      </c>
      <c r="L4" s="40">
        <v>12</v>
      </c>
      <c r="M4" s="41">
        <v>13</v>
      </c>
      <c r="N4" s="41">
        <v>14</v>
      </c>
      <c r="O4" s="41">
        <v>15</v>
      </c>
      <c r="P4" s="41">
        <v>16</v>
      </c>
      <c r="Q4" s="41">
        <v>17</v>
      </c>
      <c r="R4" s="41">
        <v>18</v>
      </c>
      <c r="S4" s="41">
        <v>19</v>
      </c>
      <c r="T4" s="41">
        <v>20</v>
      </c>
    </row>
    <row r="5" spans="1:21" x14ac:dyDescent="0.2">
      <c r="A5" s="28" t="s">
        <v>51</v>
      </c>
      <c r="B5" s="1">
        <v>49</v>
      </c>
      <c r="C5" s="2"/>
      <c r="D5" s="28">
        <f>SUM(B5:C5)</f>
        <v>49</v>
      </c>
      <c r="E5" s="29">
        <f>' заявка центр воен суд'!$H$8</f>
        <v>17293.5</v>
      </c>
      <c r="F5" s="29">
        <f>' заявка центр воен суд'!$H$6</f>
        <v>18.3</v>
      </c>
      <c r="G5" s="28">
        <f>' заявка центр воен суд'!$H$7</f>
        <v>945</v>
      </c>
      <c r="H5" s="90">
        <f>' заявка центр воен суд'!$H$11</f>
        <v>2.4067701121701299</v>
      </c>
      <c r="I5" s="28">
        <f>H5*D5</f>
        <v>117.93173549633637</v>
      </c>
      <c r="J5" s="30">
        <f>I5/G5</f>
        <v>0.12479548729771045</v>
      </c>
      <c r="K5" s="31">
        <f>ROUND(E5*J5,2)</f>
        <v>2158.15</v>
      </c>
      <c r="L5" s="32">
        <f>ROUND(K5/1000,2)</f>
        <v>2.16</v>
      </c>
      <c r="M5" s="31">
        <f>$M$3*D5</f>
        <v>774.2</v>
      </c>
      <c r="N5" s="31">
        <f>$N$3*D5</f>
        <v>4307.1000000000004</v>
      </c>
      <c r="O5" s="31">
        <f t="shared" ref="O5:O46" si="0">ROUND((M5+N5)*1.1,2)</f>
        <v>5589.43</v>
      </c>
      <c r="P5" s="32">
        <f>ROUND(O5/1000,1)</f>
        <v>5.6</v>
      </c>
      <c r="Q5" s="31">
        <f>ROUND(K5+O5,2)</f>
        <v>7747.58</v>
      </c>
      <c r="R5" s="37">
        <f t="shared" ref="R5:R46" si="1">L5+P5</f>
        <v>7.76</v>
      </c>
      <c r="S5" s="38">
        <f t="shared" ref="S5:S46" si="2">ROUND(Q5/1000,1)</f>
        <v>7.7</v>
      </c>
      <c r="T5" s="3">
        <f>R5-S5</f>
        <v>5.9999999999999609E-2</v>
      </c>
      <c r="U5" s="42"/>
    </row>
    <row r="6" spans="1:21" x14ac:dyDescent="0.2">
      <c r="A6" s="28" t="s">
        <v>11</v>
      </c>
      <c r="B6" s="1"/>
      <c r="C6" s="2"/>
      <c r="D6" s="28">
        <f t="shared" ref="D6:D46" si="3">SUM(B6:C6)</f>
        <v>0</v>
      </c>
      <c r="E6" s="29">
        <f>' заявка центр воен суд'!$H$8</f>
        <v>17293.5</v>
      </c>
      <c r="F6" s="29">
        <f>' заявка центр воен суд'!$H$6</f>
        <v>18.3</v>
      </c>
      <c r="G6" s="28">
        <f>' заявка центр воен суд'!$H$7</f>
        <v>945</v>
      </c>
      <c r="H6" s="90">
        <f>' заявка центр воен суд'!$H$11</f>
        <v>2.4067701121701299</v>
      </c>
      <c r="I6" s="28">
        <f t="shared" ref="I6:I46" si="4">H6*D6</f>
        <v>0</v>
      </c>
      <c r="J6" s="30">
        <f t="shared" ref="J6:J46" si="5">I6/G6</f>
        <v>0</v>
      </c>
      <c r="K6" s="31">
        <f t="shared" ref="K6:K46" si="6">ROUND(E6*J6,2)</f>
        <v>0</v>
      </c>
      <c r="L6" s="32">
        <f t="shared" ref="L6:L46" si="7">ROUND(K6/1000,1)</f>
        <v>0</v>
      </c>
      <c r="M6" s="31">
        <f t="shared" ref="M6:M46" si="8">$M$3*D6</f>
        <v>0</v>
      </c>
      <c r="N6" s="31">
        <f t="shared" ref="N6:N46" si="9">$N$3*D6</f>
        <v>0</v>
      </c>
      <c r="O6" s="31">
        <f t="shared" si="0"/>
        <v>0</v>
      </c>
      <c r="P6" s="32">
        <f t="shared" ref="P6:P45" si="10">ROUND(O6/1000,1)</f>
        <v>0</v>
      </c>
      <c r="Q6" s="31">
        <f t="shared" ref="Q6:Q46" si="11">ROUND(K6+O6,2)</f>
        <v>0</v>
      </c>
      <c r="R6" s="31">
        <f t="shared" si="1"/>
        <v>0</v>
      </c>
      <c r="S6" s="32">
        <f t="shared" si="2"/>
        <v>0</v>
      </c>
      <c r="T6" s="3">
        <f t="shared" ref="T6:T46" si="12">R6-S6</f>
        <v>0</v>
      </c>
      <c r="U6" s="42"/>
    </row>
    <row r="7" spans="1:21" x14ac:dyDescent="0.2">
      <c r="A7" s="28" t="s">
        <v>12</v>
      </c>
      <c r="B7" s="1"/>
      <c r="C7" s="2"/>
      <c r="D7" s="28">
        <f t="shared" si="3"/>
        <v>0</v>
      </c>
      <c r="E7" s="29">
        <f>' заявка центр воен суд'!$H$8</f>
        <v>17293.5</v>
      </c>
      <c r="F7" s="29">
        <f>' заявка центр воен суд'!$H$6</f>
        <v>18.3</v>
      </c>
      <c r="G7" s="28">
        <f>' заявка центр воен суд'!$H$7</f>
        <v>945</v>
      </c>
      <c r="H7" s="90">
        <f>' заявка центр воен суд'!$H$11</f>
        <v>2.4067701121701299</v>
      </c>
      <c r="I7" s="28">
        <f t="shared" si="4"/>
        <v>0</v>
      </c>
      <c r="J7" s="30">
        <f t="shared" si="5"/>
        <v>0</v>
      </c>
      <c r="K7" s="31">
        <f t="shared" si="6"/>
        <v>0</v>
      </c>
      <c r="L7" s="32">
        <f t="shared" si="7"/>
        <v>0</v>
      </c>
      <c r="M7" s="31">
        <f t="shared" si="8"/>
        <v>0</v>
      </c>
      <c r="N7" s="31">
        <f t="shared" si="9"/>
        <v>0</v>
      </c>
      <c r="O7" s="31">
        <f t="shared" si="0"/>
        <v>0</v>
      </c>
      <c r="P7" s="32">
        <f t="shared" si="10"/>
        <v>0</v>
      </c>
      <c r="Q7" s="31">
        <f t="shared" si="11"/>
        <v>0</v>
      </c>
      <c r="R7" s="31">
        <f t="shared" si="1"/>
        <v>0</v>
      </c>
      <c r="S7" s="32">
        <f t="shared" si="2"/>
        <v>0</v>
      </c>
      <c r="T7" s="3">
        <f t="shared" si="12"/>
        <v>0</v>
      </c>
      <c r="U7" s="42"/>
    </row>
    <row r="8" spans="1:21" x14ac:dyDescent="0.2">
      <c r="A8" s="28" t="s">
        <v>52</v>
      </c>
      <c r="B8" s="1">
        <v>115</v>
      </c>
      <c r="C8" s="2"/>
      <c r="D8" s="28">
        <f t="shared" si="3"/>
        <v>115</v>
      </c>
      <c r="E8" s="29">
        <f>' заявка центр воен суд'!$H$8</f>
        <v>17293.5</v>
      </c>
      <c r="F8" s="29">
        <f>' заявка центр воен суд'!$H$6</f>
        <v>18.3</v>
      </c>
      <c r="G8" s="28">
        <f>' заявка центр воен суд'!$H$7</f>
        <v>945</v>
      </c>
      <c r="H8" s="90">
        <f>' заявка центр воен суд'!$H$11</f>
        <v>2.4067701121701299</v>
      </c>
      <c r="I8" s="28">
        <f t="shared" si="4"/>
        <v>276.77856289956492</v>
      </c>
      <c r="J8" s="30">
        <f t="shared" si="5"/>
        <v>0.29288736814768773</v>
      </c>
      <c r="K8" s="31">
        <f t="shared" si="6"/>
        <v>5065.05</v>
      </c>
      <c r="L8" s="32">
        <f t="shared" si="7"/>
        <v>5.0999999999999996</v>
      </c>
      <c r="M8" s="31">
        <f t="shared" si="8"/>
        <v>1817</v>
      </c>
      <c r="N8" s="31">
        <f t="shared" si="9"/>
        <v>10108.5</v>
      </c>
      <c r="O8" s="31">
        <f t="shared" si="0"/>
        <v>13118.05</v>
      </c>
      <c r="P8" s="32">
        <f t="shared" si="10"/>
        <v>13.1</v>
      </c>
      <c r="Q8" s="31">
        <f t="shared" si="11"/>
        <v>18183.099999999999</v>
      </c>
      <c r="R8" s="31">
        <f t="shared" si="1"/>
        <v>18.2</v>
      </c>
      <c r="S8" s="32">
        <f t="shared" si="2"/>
        <v>18.2</v>
      </c>
      <c r="T8" s="3">
        <f t="shared" si="12"/>
        <v>0</v>
      </c>
      <c r="U8" s="42"/>
    </row>
    <row r="9" spans="1:21" x14ac:dyDescent="0.2">
      <c r="A9" s="28" t="s">
        <v>13</v>
      </c>
      <c r="B9" s="1">
        <v>119</v>
      </c>
      <c r="C9" s="2"/>
      <c r="D9" s="28">
        <f t="shared" si="3"/>
        <v>119</v>
      </c>
      <c r="E9" s="29">
        <f>' заявка центр воен суд'!$H$8</f>
        <v>17293.5</v>
      </c>
      <c r="F9" s="29">
        <f>' заявка центр воен суд'!$H$6</f>
        <v>18.3</v>
      </c>
      <c r="G9" s="28">
        <f>' заявка центр воен суд'!$H$7</f>
        <v>945</v>
      </c>
      <c r="H9" s="90">
        <f>' заявка центр воен суд'!$H$11</f>
        <v>2.4067701121701299</v>
      </c>
      <c r="I9" s="28">
        <f t="shared" si="4"/>
        <v>286.40564334824546</v>
      </c>
      <c r="J9" s="30">
        <f t="shared" si="5"/>
        <v>0.30307475486586821</v>
      </c>
      <c r="K9" s="31">
        <f t="shared" si="6"/>
        <v>5241.22</v>
      </c>
      <c r="L9" s="32">
        <f t="shared" si="7"/>
        <v>5.2</v>
      </c>
      <c r="M9" s="31">
        <f t="shared" si="8"/>
        <v>1880.2</v>
      </c>
      <c r="N9" s="31">
        <f t="shared" si="9"/>
        <v>10460.1</v>
      </c>
      <c r="O9" s="31">
        <f t="shared" si="0"/>
        <v>13574.33</v>
      </c>
      <c r="P9" s="32">
        <f t="shared" si="10"/>
        <v>13.6</v>
      </c>
      <c r="Q9" s="31">
        <f t="shared" si="11"/>
        <v>18815.55</v>
      </c>
      <c r="R9" s="31">
        <f t="shared" si="1"/>
        <v>18.8</v>
      </c>
      <c r="S9" s="32">
        <f t="shared" si="2"/>
        <v>18.8</v>
      </c>
      <c r="T9" s="3">
        <f t="shared" si="12"/>
        <v>0</v>
      </c>
      <c r="U9" s="42"/>
    </row>
    <row r="10" spans="1:21" x14ac:dyDescent="0.2">
      <c r="A10" s="28" t="s">
        <v>14</v>
      </c>
      <c r="B10" s="1">
        <v>269</v>
      </c>
      <c r="C10" s="2">
        <v>84</v>
      </c>
      <c r="D10" s="28">
        <f t="shared" si="3"/>
        <v>353</v>
      </c>
      <c r="E10" s="29">
        <f>' заявка центр воен суд'!$H$8</f>
        <v>17293.5</v>
      </c>
      <c r="F10" s="29">
        <f>' заявка центр воен суд'!$H$6</f>
        <v>18.3</v>
      </c>
      <c r="G10" s="28">
        <f>' заявка центр воен суд'!$H$7</f>
        <v>945</v>
      </c>
      <c r="H10" s="90">
        <f>' заявка центр воен суд'!$H$11</f>
        <v>2.4067701121701299</v>
      </c>
      <c r="I10" s="28">
        <f t="shared" si="4"/>
        <v>849.58984959605584</v>
      </c>
      <c r="J10" s="30">
        <f t="shared" si="5"/>
        <v>0.89903687787942421</v>
      </c>
      <c r="K10" s="31">
        <f t="shared" si="6"/>
        <v>15547.49</v>
      </c>
      <c r="L10" s="32">
        <f t="shared" si="7"/>
        <v>15.5</v>
      </c>
      <c r="M10" s="31">
        <f t="shared" si="8"/>
        <v>5577.4000000000005</v>
      </c>
      <c r="N10" s="31">
        <f t="shared" si="9"/>
        <v>31028.7</v>
      </c>
      <c r="O10" s="31">
        <f t="shared" si="0"/>
        <v>40266.71</v>
      </c>
      <c r="P10" s="32">
        <f t="shared" si="10"/>
        <v>40.299999999999997</v>
      </c>
      <c r="Q10" s="31">
        <f t="shared" si="11"/>
        <v>55814.2</v>
      </c>
      <c r="R10" s="31">
        <f t="shared" si="1"/>
        <v>55.8</v>
      </c>
      <c r="S10" s="32">
        <f t="shared" si="2"/>
        <v>55.8</v>
      </c>
      <c r="T10" s="3">
        <f t="shared" si="12"/>
        <v>0</v>
      </c>
      <c r="U10" s="42"/>
    </row>
    <row r="11" spans="1:21" x14ac:dyDescent="0.2">
      <c r="A11" s="28" t="s">
        <v>15</v>
      </c>
      <c r="B11" s="1">
        <v>25</v>
      </c>
      <c r="C11" s="2"/>
      <c r="D11" s="28">
        <f t="shared" si="3"/>
        <v>25</v>
      </c>
      <c r="E11" s="29">
        <f>' заявка центр воен суд'!$H$8</f>
        <v>17293.5</v>
      </c>
      <c r="F11" s="29">
        <f>' заявка центр воен суд'!$H$6</f>
        <v>18.3</v>
      </c>
      <c r="G11" s="28">
        <f>' заявка центр воен суд'!$H$7</f>
        <v>945</v>
      </c>
      <c r="H11" s="90">
        <f>' заявка центр воен суд'!$H$11</f>
        <v>2.4067701121701299</v>
      </c>
      <c r="I11" s="28">
        <f t="shared" si="4"/>
        <v>60.169252804253247</v>
      </c>
      <c r="J11" s="30">
        <f t="shared" si="5"/>
        <v>6.3671166988627778E-2</v>
      </c>
      <c r="K11" s="31">
        <f t="shared" si="6"/>
        <v>1101.0999999999999</v>
      </c>
      <c r="L11" s="32">
        <f t="shared" si="7"/>
        <v>1.1000000000000001</v>
      </c>
      <c r="M11" s="31">
        <f t="shared" si="8"/>
        <v>395</v>
      </c>
      <c r="N11" s="31">
        <f t="shared" si="9"/>
        <v>2197.5</v>
      </c>
      <c r="O11" s="31">
        <f t="shared" si="0"/>
        <v>2851.75</v>
      </c>
      <c r="P11" s="32">
        <f t="shared" si="10"/>
        <v>2.9</v>
      </c>
      <c r="Q11" s="31">
        <f t="shared" si="11"/>
        <v>3952.85</v>
      </c>
      <c r="R11" s="31">
        <f t="shared" si="1"/>
        <v>4</v>
      </c>
      <c r="S11" s="32">
        <f t="shared" si="2"/>
        <v>4</v>
      </c>
      <c r="T11" s="3">
        <f t="shared" si="12"/>
        <v>0</v>
      </c>
      <c r="U11" s="42"/>
    </row>
    <row r="12" spans="1:21" x14ac:dyDescent="0.2">
      <c r="A12" s="28" t="s">
        <v>16</v>
      </c>
      <c r="B12" s="1">
        <v>8</v>
      </c>
      <c r="C12" s="2">
        <v>6</v>
      </c>
      <c r="D12" s="28">
        <f t="shared" si="3"/>
        <v>14</v>
      </c>
      <c r="E12" s="29">
        <f>' заявка центр воен суд'!$H$8</f>
        <v>17293.5</v>
      </c>
      <c r="F12" s="29">
        <f>' заявка центр воен суд'!$H$6</f>
        <v>18.3</v>
      </c>
      <c r="G12" s="28">
        <f>' заявка центр воен суд'!$H$7</f>
        <v>945</v>
      </c>
      <c r="H12" s="90">
        <f>' заявка центр воен суд'!$H$11</f>
        <v>2.4067701121701299</v>
      </c>
      <c r="I12" s="28">
        <f t="shared" si="4"/>
        <v>33.694781570381821</v>
      </c>
      <c r="J12" s="30">
        <f t="shared" si="5"/>
        <v>3.5655853513631555E-2</v>
      </c>
      <c r="K12" s="31">
        <f t="shared" si="6"/>
        <v>616.61</v>
      </c>
      <c r="L12" s="32">
        <f t="shared" si="7"/>
        <v>0.6</v>
      </c>
      <c r="M12" s="31">
        <f t="shared" si="8"/>
        <v>221.20000000000002</v>
      </c>
      <c r="N12" s="31">
        <f>$N$3*D12</f>
        <v>1230.6000000000001</v>
      </c>
      <c r="O12" s="31">
        <f t="shared" si="0"/>
        <v>1596.98</v>
      </c>
      <c r="P12" s="32">
        <f t="shared" si="10"/>
        <v>1.6</v>
      </c>
      <c r="Q12" s="31">
        <f t="shared" si="11"/>
        <v>2213.59</v>
      </c>
      <c r="R12" s="31">
        <f t="shared" si="1"/>
        <v>2.2000000000000002</v>
      </c>
      <c r="S12" s="32">
        <f t="shared" si="2"/>
        <v>2.2000000000000002</v>
      </c>
      <c r="T12" s="3">
        <f t="shared" si="12"/>
        <v>0</v>
      </c>
      <c r="U12" s="42"/>
    </row>
    <row r="13" spans="1:21" x14ac:dyDescent="0.2">
      <c r="A13" s="28" t="s">
        <v>17</v>
      </c>
      <c r="B13" s="1"/>
      <c r="C13" s="2"/>
      <c r="D13" s="28">
        <f t="shared" si="3"/>
        <v>0</v>
      </c>
      <c r="E13" s="29">
        <f>' заявка центр воен суд'!$H$8</f>
        <v>17293.5</v>
      </c>
      <c r="F13" s="29">
        <f>' заявка центр воен суд'!$H$6</f>
        <v>18.3</v>
      </c>
      <c r="G13" s="28">
        <f>' заявка центр воен суд'!$H$7</f>
        <v>945</v>
      </c>
      <c r="H13" s="90">
        <f>' заявка центр воен суд'!$H$11</f>
        <v>2.4067701121701299</v>
      </c>
      <c r="I13" s="28">
        <f t="shared" si="4"/>
        <v>0</v>
      </c>
      <c r="J13" s="30">
        <f t="shared" si="5"/>
        <v>0</v>
      </c>
      <c r="K13" s="31">
        <f t="shared" si="6"/>
        <v>0</v>
      </c>
      <c r="L13" s="32">
        <f t="shared" si="7"/>
        <v>0</v>
      </c>
      <c r="M13" s="31">
        <f t="shared" si="8"/>
        <v>0</v>
      </c>
      <c r="N13" s="31">
        <f t="shared" si="9"/>
        <v>0</v>
      </c>
      <c r="O13" s="31">
        <f t="shared" si="0"/>
        <v>0</v>
      </c>
      <c r="P13" s="32">
        <f t="shared" si="10"/>
        <v>0</v>
      </c>
      <c r="Q13" s="31">
        <f t="shared" si="11"/>
        <v>0</v>
      </c>
      <c r="R13" s="31">
        <f t="shared" si="1"/>
        <v>0</v>
      </c>
      <c r="S13" s="32">
        <f t="shared" si="2"/>
        <v>0</v>
      </c>
      <c r="T13" s="3">
        <f t="shared" si="12"/>
        <v>0</v>
      </c>
      <c r="U13" s="42"/>
    </row>
    <row r="14" spans="1:21" x14ac:dyDescent="0.2">
      <c r="A14" s="28" t="s">
        <v>18</v>
      </c>
      <c r="B14" s="1">
        <v>4</v>
      </c>
      <c r="C14" s="2"/>
      <c r="D14" s="28">
        <f t="shared" si="3"/>
        <v>4</v>
      </c>
      <c r="E14" s="29">
        <f>' заявка центр воен суд'!$H$8</f>
        <v>17293.5</v>
      </c>
      <c r="F14" s="29">
        <f>' заявка центр воен суд'!$H$6</f>
        <v>18.3</v>
      </c>
      <c r="G14" s="28">
        <f>' заявка центр воен суд'!$H$7</f>
        <v>945</v>
      </c>
      <c r="H14" s="90">
        <f>' заявка центр воен суд'!$H$11</f>
        <v>2.4067701121701299</v>
      </c>
      <c r="I14" s="28">
        <f t="shared" si="4"/>
        <v>9.6270804486805197</v>
      </c>
      <c r="J14" s="30">
        <f t="shared" si="5"/>
        <v>1.0187386718180444E-2</v>
      </c>
      <c r="K14" s="31">
        <f t="shared" si="6"/>
        <v>176.18</v>
      </c>
      <c r="L14" s="32">
        <f t="shared" si="7"/>
        <v>0.2</v>
      </c>
      <c r="M14" s="31">
        <f t="shared" si="8"/>
        <v>63.2</v>
      </c>
      <c r="N14" s="31">
        <f t="shared" si="9"/>
        <v>351.6</v>
      </c>
      <c r="O14" s="31">
        <f t="shared" si="0"/>
        <v>456.28</v>
      </c>
      <c r="P14" s="32">
        <f t="shared" si="10"/>
        <v>0.5</v>
      </c>
      <c r="Q14" s="31">
        <f t="shared" si="11"/>
        <v>632.46</v>
      </c>
      <c r="R14" s="31">
        <f t="shared" si="1"/>
        <v>0.7</v>
      </c>
      <c r="S14" s="32">
        <f t="shared" si="2"/>
        <v>0.6</v>
      </c>
      <c r="T14" s="3">
        <f t="shared" si="12"/>
        <v>9.9999999999999978E-2</v>
      </c>
      <c r="U14" s="42"/>
    </row>
    <row r="15" spans="1:21" x14ac:dyDescent="0.2">
      <c r="A15" s="28" t="s">
        <v>19</v>
      </c>
      <c r="B15" s="1">
        <v>3</v>
      </c>
      <c r="C15" s="2"/>
      <c r="D15" s="28">
        <f t="shared" si="3"/>
        <v>3</v>
      </c>
      <c r="E15" s="29">
        <f>' заявка центр воен суд'!$H$8</f>
        <v>17293.5</v>
      </c>
      <c r="F15" s="29">
        <f>' заявка центр воен суд'!$H$6</f>
        <v>18.3</v>
      </c>
      <c r="G15" s="28">
        <f>' заявка центр воен суд'!$H$7</f>
        <v>945</v>
      </c>
      <c r="H15" s="90">
        <f>' заявка центр воен суд'!$H$11</f>
        <v>2.4067701121701299</v>
      </c>
      <c r="I15" s="28">
        <f t="shared" si="4"/>
        <v>7.2203103365103898</v>
      </c>
      <c r="J15" s="30">
        <f t="shared" si="5"/>
        <v>7.6405400386353331E-3</v>
      </c>
      <c r="K15" s="31">
        <f t="shared" si="6"/>
        <v>132.13</v>
      </c>
      <c r="L15" s="32">
        <f t="shared" si="7"/>
        <v>0.1</v>
      </c>
      <c r="M15" s="31">
        <f t="shared" si="8"/>
        <v>47.400000000000006</v>
      </c>
      <c r="N15" s="31">
        <f t="shared" si="9"/>
        <v>263.70000000000005</v>
      </c>
      <c r="O15" s="31">
        <f t="shared" si="0"/>
        <v>342.21</v>
      </c>
      <c r="P15" s="32">
        <f t="shared" si="10"/>
        <v>0.3</v>
      </c>
      <c r="Q15" s="31">
        <f t="shared" si="11"/>
        <v>474.34</v>
      </c>
      <c r="R15" s="31">
        <f t="shared" si="1"/>
        <v>0.4</v>
      </c>
      <c r="S15" s="32">
        <f t="shared" si="2"/>
        <v>0.5</v>
      </c>
      <c r="T15" s="39">
        <f t="shared" si="12"/>
        <v>-9.9999999999999978E-2</v>
      </c>
      <c r="U15" s="42"/>
    </row>
    <row r="16" spans="1:21" x14ac:dyDescent="0.2">
      <c r="A16" s="28" t="s">
        <v>20</v>
      </c>
      <c r="B16" s="1">
        <v>16</v>
      </c>
      <c r="C16" s="2"/>
      <c r="D16" s="28">
        <f t="shared" si="3"/>
        <v>16</v>
      </c>
      <c r="E16" s="29">
        <f>' заявка центр воен суд'!$H$8</f>
        <v>17293.5</v>
      </c>
      <c r="F16" s="29">
        <f>' заявка центр воен суд'!$H$6</f>
        <v>18.3</v>
      </c>
      <c r="G16" s="28">
        <f>' заявка центр воен суд'!$H$7</f>
        <v>945</v>
      </c>
      <c r="H16" s="90">
        <f>' заявка центр воен суд'!$H$11</f>
        <v>2.4067701121701299</v>
      </c>
      <c r="I16" s="28">
        <f t="shared" si="4"/>
        <v>38.508321794722079</v>
      </c>
      <c r="J16" s="30">
        <f t="shared" si="5"/>
        <v>4.0749546872721774E-2</v>
      </c>
      <c r="K16" s="31">
        <f t="shared" si="6"/>
        <v>704.7</v>
      </c>
      <c r="L16" s="32">
        <f t="shared" si="7"/>
        <v>0.7</v>
      </c>
      <c r="M16" s="31">
        <f t="shared" si="8"/>
        <v>252.8</v>
      </c>
      <c r="N16" s="31">
        <f t="shared" si="9"/>
        <v>1406.4</v>
      </c>
      <c r="O16" s="31">
        <f t="shared" si="0"/>
        <v>1825.12</v>
      </c>
      <c r="P16" s="32">
        <f t="shared" si="10"/>
        <v>1.8</v>
      </c>
      <c r="Q16" s="31">
        <f t="shared" si="11"/>
        <v>2529.8200000000002</v>
      </c>
      <c r="R16" s="31">
        <f t="shared" si="1"/>
        <v>2.5</v>
      </c>
      <c r="S16" s="32">
        <f t="shared" si="2"/>
        <v>2.5</v>
      </c>
      <c r="T16" s="3">
        <f t="shared" si="12"/>
        <v>0</v>
      </c>
      <c r="U16" s="42"/>
    </row>
    <row r="17" spans="1:21" x14ac:dyDescent="0.2">
      <c r="A17" s="28" t="s">
        <v>21</v>
      </c>
      <c r="B17" s="1"/>
      <c r="C17" s="2"/>
      <c r="D17" s="28">
        <f t="shared" si="3"/>
        <v>0</v>
      </c>
      <c r="E17" s="29">
        <f>' заявка центр воен суд'!$H$8</f>
        <v>17293.5</v>
      </c>
      <c r="F17" s="29">
        <f>' заявка центр воен суд'!$H$6</f>
        <v>18.3</v>
      </c>
      <c r="G17" s="28">
        <f>' заявка центр воен суд'!$H$7</f>
        <v>945</v>
      </c>
      <c r="H17" s="90">
        <f>' заявка центр воен суд'!$H$11</f>
        <v>2.4067701121701299</v>
      </c>
      <c r="I17" s="28">
        <f t="shared" si="4"/>
        <v>0</v>
      </c>
      <c r="J17" s="30">
        <f t="shared" si="5"/>
        <v>0</v>
      </c>
      <c r="K17" s="31">
        <f t="shared" si="6"/>
        <v>0</v>
      </c>
      <c r="L17" s="32">
        <f t="shared" si="7"/>
        <v>0</v>
      </c>
      <c r="M17" s="31">
        <f t="shared" si="8"/>
        <v>0</v>
      </c>
      <c r="N17" s="31">
        <f t="shared" si="9"/>
        <v>0</v>
      </c>
      <c r="O17" s="31">
        <f t="shared" si="0"/>
        <v>0</v>
      </c>
      <c r="P17" s="32">
        <f t="shared" si="10"/>
        <v>0</v>
      </c>
      <c r="Q17" s="31">
        <f t="shared" si="11"/>
        <v>0</v>
      </c>
      <c r="R17" s="31">
        <f t="shared" si="1"/>
        <v>0</v>
      </c>
      <c r="S17" s="32">
        <f t="shared" si="2"/>
        <v>0</v>
      </c>
      <c r="T17" s="3">
        <f t="shared" si="12"/>
        <v>0</v>
      </c>
      <c r="U17" s="42"/>
    </row>
    <row r="18" spans="1:21" x14ac:dyDescent="0.2">
      <c r="A18" s="28" t="s">
        <v>22</v>
      </c>
      <c r="B18" s="1">
        <v>5</v>
      </c>
      <c r="C18" s="2"/>
      <c r="D18" s="28">
        <f t="shared" si="3"/>
        <v>5</v>
      </c>
      <c r="E18" s="29">
        <f>' заявка центр воен суд'!$H$8</f>
        <v>17293.5</v>
      </c>
      <c r="F18" s="29">
        <f>' заявка центр воен суд'!$H$6</f>
        <v>18.3</v>
      </c>
      <c r="G18" s="28">
        <f>' заявка центр воен суд'!$H$7</f>
        <v>945</v>
      </c>
      <c r="H18" s="90">
        <f>' заявка центр воен суд'!$H$11</f>
        <v>2.4067701121701299</v>
      </c>
      <c r="I18" s="28">
        <f t="shared" si="4"/>
        <v>12.033850560850649</v>
      </c>
      <c r="J18" s="30">
        <f t="shared" si="5"/>
        <v>1.2734233397725555E-2</v>
      </c>
      <c r="K18" s="31">
        <f t="shared" si="6"/>
        <v>220.22</v>
      </c>
      <c r="L18" s="32">
        <f t="shared" si="7"/>
        <v>0.2</v>
      </c>
      <c r="M18" s="31">
        <f>$M$3*D18</f>
        <v>79</v>
      </c>
      <c r="N18" s="31">
        <f>$N$3*D18</f>
        <v>439.5</v>
      </c>
      <c r="O18" s="31">
        <f>ROUND((M18+N18)*1.1,2)</f>
        <v>570.35</v>
      </c>
      <c r="P18" s="32">
        <f t="shared" si="10"/>
        <v>0.6</v>
      </c>
      <c r="Q18" s="31">
        <f t="shared" si="11"/>
        <v>790.57</v>
      </c>
      <c r="R18" s="31">
        <f t="shared" si="1"/>
        <v>0.8</v>
      </c>
      <c r="S18" s="32">
        <f t="shared" si="2"/>
        <v>0.8</v>
      </c>
      <c r="T18" s="39">
        <f t="shared" si="12"/>
        <v>0</v>
      </c>
      <c r="U18" s="42"/>
    </row>
    <row r="19" spans="1:21" x14ac:dyDescent="0.2">
      <c r="A19" s="28" t="s">
        <v>23</v>
      </c>
      <c r="B19" s="1">
        <v>6</v>
      </c>
      <c r="C19" s="2">
        <v>7</v>
      </c>
      <c r="D19" s="28">
        <f t="shared" si="3"/>
        <v>13</v>
      </c>
      <c r="E19" s="29">
        <f>' заявка центр воен суд'!$H$8</f>
        <v>17293.5</v>
      </c>
      <c r="F19" s="29">
        <f>' заявка центр воен суд'!$H$6</f>
        <v>18.3</v>
      </c>
      <c r="G19" s="28">
        <f>' заявка центр воен суд'!$H$7</f>
        <v>945</v>
      </c>
      <c r="H19" s="90">
        <f>' заявка центр воен суд'!$H$11</f>
        <v>2.4067701121701299</v>
      </c>
      <c r="I19" s="28">
        <f t="shared" si="4"/>
        <v>31.288011458211688</v>
      </c>
      <c r="J19" s="30">
        <f t="shared" si="5"/>
        <v>3.3109006834086442E-2</v>
      </c>
      <c r="K19" s="31">
        <f t="shared" si="6"/>
        <v>572.57000000000005</v>
      </c>
      <c r="L19" s="32">
        <f t="shared" si="7"/>
        <v>0.6</v>
      </c>
      <c r="M19" s="31">
        <f t="shared" si="8"/>
        <v>205.4</v>
      </c>
      <c r="N19" s="31">
        <f t="shared" si="9"/>
        <v>1142.7</v>
      </c>
      <c r="O19" s="31">
        <f t="shared" si="0"/>
        <v>1482.91</v>
      </c>
      <c r="P19" s="32">
        <f t="shared" si="10"/>
        <v>1.5</v>
      </c>
      <c r="Q19" s="31">
        <f t="shared" si="11"/>
        <v>2055.48</v>
      </c>
      <c r="R19" s="31">
        <f t="shared" si="1"/>
        <v>2.1</v>
      </c>
      <c r="S19" s="32">
        <f t="shared" si="2"/>
        <v>2.1</v>
      </c>
      <c r="T19" s="3">
        <f t="shared" si="12"/>
        <v>0</v>
      </c>
      <c r="U19" s="42"/>
    </row>
    <row r="20" spans="1:21" x14ac:dyDescent="0.2">
      <c r="A20" s="28" t="s">
        <v>24</v>
      </c>
      <c r="B20" s="1"/>
      <c r="C20" s="2"/>
      <c r="D20" s="28">
        <f t="shared" si="3"/>
        <v>0</v>
      </c>
      <c r="E20" s="29">
        <f>' заявка центр воен суд'!$H$8</f>
        <v>17293.5</v>
      </c>
      <c r="F20" s="29">
        <f>' заявка центр воен суд'!$H$6</f>
        <v>18.3</v>
      </c>
      <c r="G20" s="28">
        <f>' заявка центр воен суд'!$H$7</f>
        <v>945</v>
      </c>
      <c r="H20" s="90">
        <f>' заявка центр воен суд'!$H$11</f>
        <v>2.4067701121701299</v>
      </c>
      <c r="I20" s="28">
        <f t="shared" si="4"/>
        <v>0</v>
      </c>
      <c r="J20" s="30">
        <f t="shared" si="5"/>
        <v>0</v>
      </c>
      <c r="K20" s="31">
        <f t="shared" si="6"/>
        <v>0</v>
      </c>
      <c r="L20" s="32">
        <f t="shared" si="7"/>
        <v>0</v>
      </c>
      <c r="M20" s="31">
        <f t="shared" si="8"/>
        <v>0</v>
      </c>
      <c r="N20" s="31">
        <f t="shared" si="9"/>
        <v>0</v>
      </c>
      <c r="O20" s="31">
        <f t="shared" si="0"/>
        <v>0</v>
      </c>
      <c r="P20" s="32">
        <f t="shared" si="10"/>
        <v>0</v>
      </c>
      <c r="Q20" s="31">
        <f t="shared" si="11"/>
        <v>0</v>
      </c>
      <c r="R20" s="31">
        <f t="shared" si="1"/>
        <v>0</v>
      </c>
      <c r="S20" s="32">
        <f t="shared" si="2"/>
        <v>0</v>
      </c>
      <c r="T20" s="3">
        <f t="shared" si="12"/>
        <v>0</v>
      </c>
      <c r="U20" s="42"/>
    </row>
    <row r="21" spans="1:21" x14ac:dyDescent="0.2">
      <c r="A21" s="28" t="s">
        <v>25</v>
      </c>
      <c r="B21" s="1"/>
      <c r="C21" s="2"/>
      <c r="D21" s="28">
        <f t="shared" si="3"/>
        <v>0</v>
      </c>
      <c r="E21" s="29">
        <f>' заявка центр воен суд'!$H$8</f>
        <v>17293.5</v>
      </c>
      <c r="F21" s="29">
        <f>' заявка центр воен суд'!$H$6</f>
        <v>18.3</v>
      </c>
      <c r="G21" s="28">
        <f>' заявка центр воен суд'!$H$7</f>
        <v>945</v>
      </c>
      <c r="H21" s="90">
        <f>' заявка центр воен суд'!$H$11</f>
        <v>2.4067701121701299</v>
      </c>
      <c r="I21" s="28">
        <f t="shared" si="4"/>
        <v>0</v>
      </c>
      <c r="J21" s="30">
        <f t="shared" si="5"/>
        <v>0</v>
      </c>
      <c r="K21" s="31">
        <f t="shared" si="6"/>
        <v>0</v>
      </c>
      <c r="L21" s="32">
        <f t="shared" si="7"/>
        <v>0</v>
      </c>
      <c r="M21" s="31">
        <f t="shared" si="8"/>
        <v>0</v>
      </c>
      <c r="N21" s="31">
        <f t="shared" si="9"/>
        <v>0</v>
      </c>
      <c r="O21" s="31">
        <f t="shared" si="0"/>
        <v>0</v>
      </c>
      <c r="P21" s="32">
        <f t="shared" si="10"/>
        <v>0</v>
      </c>
      <c r="Q21" s="31">
        <f t="shared" si="11"/>
        <v>0</v>
      </c>
      <c r="R21" s="31">
        <f t="shared" si="1"/>
        <v>0</v>
      </c>
      <c r="S21" s="32">
        <f t="shared" si="2"/>
        <v>0</v>
      </c>
      <c r="T21" s="3">
        <f t="shared" si="12"/>
        <v>0</v>
      </c>
      <c r="U21" s="42"/>
    </row>
    <row r="22" spans="1:21" x14ac:dyDescent="0.2">
      <c r="A22" s="28" t="s">
        <v>26</v>
      </c>
      <c r="B22" s="1">
        <v>6</v>
      </c>
      <c r="C22" s="2"/>
      <c r="D22" s="28">
        <f t="shared" si="3"/>
        <v>6</v>
      </c>
      <c r="E22" s="29">
        <f>' заявка центр воен суд'!$H$8</f>
        <v>17293.5</v>
      </c>
      <c r="F22" s="29">
        <f>' заявка центр воен суд'!$H$6</f>
        <v>18.3</v>
      </c>
      <c r="G22" s="28">
        <f>' заявка центр воен суд'!$H$7</f>
        <v>945</v>
      </c>
      <c r="H22" s="90">
        <f>' заявка центр воен суд'!$H$11</f>
        <v>2.4067701121701299</v>
      </c>
      <c r="I22" s="28">
        <f t="shared" si="4"/>
        <v>14.44062067302078</v>
      </c>
      <c r="J22" s="30">
        <f t="shared" si="5"/>
        <v>1.5281080077270666E-2</v>
      </c>
      <c r="K22" s="31">
        <f t="shared" si="6"/>
        <v>264.26</v>
      </c>
      <c r="L22" s="32">
        <f t="shared" si="7"/>
        <v>0.3</v>
      </c>
      <c r="M22" s="31">
        <f t="shared" si="8"/>
        <v>94.800000000000011</v>
      </c>
      <c r="N22" s="31">
        <f t="shared" si="9"/>
        <v>527.40000000000009</v>
      </c>
      <c r="O22" s="31">
        <f t="shared" si="0"/>
        <v>684.42</v>
      </c>
      <c r="P22" s="32">
        <f t="shared" si="10"/>
        <v>0.7</v>
      </c>
      <c r="Q22" s="31">
        <f t="shared" si="11"/>
        <v>948.68</v>
      </c>
      <c r="R22" s="31">
        <f t="shared" si="1"/>
        <v>1</v>
      </c>
      <c r="S22" s="32">
        <f t="shared" si="2"/>
        <v>0.9</v>
      </c>
      <c r="T22" s="39">
        <f t="shared" si="12"/>
        <v>9.9999999999999978E-2</v>
      </c>
      <c r="U22" s="42"/>
    </row>
    <row r="23" spans="1:21" x14ac:dyDescent="0.2">
      <c r="A23" s="28" t="s">
        <v>27</v>
      </c>
      <c r="B23" s="1">
        <v>8</v>
      </c>
      <c r="C23" s="2"/>
      <c r="D23" s="28">
        <f t="shared" si="3"/>
        <v>8</v>
      </c>
      <c r="E23" s="29">
        <f>' заявка центр воен суд'!$H$8</f>
        <v>17293.5</v>
      </c>
      <c r="F23" s="29">
        <f>' заявка центр воен суд'!$H$6</f>
        <v>18.3</v>
      </c>
      <c r="G23" s="28">
        <f>' заявка центр воен суд'!$H$7</f>
        <v>945</v>
      </c>
      <c r="H23" s="90">
        <f>' заявка центр воен суд'!$H$11</f>
        <v>2.4067701121701299</v>
      </c>
      <c r="I23" s="28">
        <f t="shared" si="4"/>
        <v>19.254160897361039</v>
      </c>
      <c r="J23" s="30">
        <f t="shared" si="5"/>
        <v>2.0374773436360887E-2</v>
      </c>
      <c r="K23" s="31">
        <f t="shared" si="6"/>
        <v>352.35</v>
      </c>
      <c r="L23" s="32">
        <f t="shared" si="7"/>
        <v>0.4</v>
      </c>
      <c r="M23" s="31">
        <f t="shared" si="8"/>
        <v>126.4</v>
      </c>
      <c r="N23" s="31">
        <f t="shared" si="9"/>
        <v>703.2</v>
      </c>
      <c r="O23" s="31">
        <f t="shared" si="0"/>
        <v>912.56</v>
      </c>
      <c r="P23" s="32">
        <f t="shared" si="10"/>
        <v>0.9</v>
      </c>
      <c r="Q23" s="31">
        <f t="shared" si="11"/>
        <v>1264.9100000000001</v>
      </c>
      <c r="R23" s="31">
        <f t="shared" si="1"/>
        <v>1.3</v>
      </c>
      <c r="S23" s="32">
        <f t="shared" si="2"/>
        <v>1.3</v>
      </c>
      <c r="T23" s="3">
        <f t="shared" si="12"/>
        <v>0</v>
      </c>
      <c r="U23" s="42"/>
    </row>
    <row r="24" spans="1:21" x14ac:dyDescent="0.2">
      <c r="A24" s="28" t="s">
        <v>28</v>
      </c>
      <c r="B24" s="1">
        <v>12</v>
      </c>
      <c r="C24" s="2"/>
      <c r="D24" s="28">
        <f t="shared" si="3"/>
        <v>12</v>
      </c>
      <c r="E24" s="29">
        <f>' заявка центр воен суд'!$H$8</f>
        <v>17293.5</v>
      </c>
      <c r="F24" s="29">
        <f>' заявка центр воен суд'!$H$6</f>
        <v>18.3</v>
      </c>
      <c r="G24" s="28">
        <f>' заявка центр воен суд'!$H$7</f>
        <v>945</v>
      </c>
      <c r="H24" s="90">
        <f>' заявка центр воен суд'!$H$11</f>
        <v>2.4067701121701299</v>
      </c>
      <c r="I24" s="28">
        <f t="shared" si="4"/>
        <v>28.881241346041559</v>
      </c>
      <c r="J24" s="30">
        <f t="shared" si="5"/>
        <v>3.0562160154541333E-2</v>
      </c>
      <c r="K24" s="31">
        <f t="shared" si="6"/>
        <v>528.53</v>
      </c>
      <c r="L24" s="32">
        <f t="shared" si="7"/>
        <v>0.5</v>
      </c>
      <c r="M24" s="31">
        <f t="shared" si="8"/>
        <v>189.60000000000002</v>
      </c>
      <c r="N24" s="31">
        <f t="shared" si="9"/>
        <v>1054.8000000000002</v>
      </c>
      <c r="O24" s="31">
        <f t="shared" si="0"/>
        <v>1368.84</v>
      </c>
      <c r="P24" s="32">
        <f t="shared" si="10"/>
        <v>1.4</v>
      </c>
      <c r="Q24" s="31">
        <f t="shared" si="11"/>
        <v>1897.37</v>
      </c>
      <c r="R24" s="31">
        <f t="shared" si="1"/>
        <v>1.9</v>
      </c>
      <c r="S24" s="32">
        <f t="shared" si="2"/>
        <v>1.9</v>
      </c>
      <c r="T24" s="39">
        <f t="shared" si="12"/>
        <v>0</v>
      </c>
      <c r="U24" s="42"/>
    </row>
    <row r="25" spans="1:21" x14ac:dyDescent="0.2">
      <c r="A25" s="28" t="s">
        <v>29</v>
      </c>
      <c r="B25" s="1"/>
      <c r="C25" s="2"/>
      <c r="D25" s="28">
        <f t="shared" si="3"/>
        <v>0</v>
      </c>
      <c r="E25" s="29">
        <f>' заявка центр воен суд'!$H$8</f>
        <v>17293.5</v>
      </c>
      <c r="F25" s="29">
        <f>' заявка центр воен суд'!$H$6</f>
        <v>18.3</v>
      </c>
      <c r="G25" s="28">
        <f>' заявка центр воен суд'!$H$7</f>
        <v>945</v>
      </c>
      <c r="H25" s="90">
        <f>' заявка центр воен суд'!$H$11</f>
        <v>2.4067701121701299</v>
      </c>
      <c r="I25" s="28">
        <f t="shared" si="4"/>
        <v>0</v>
      </c>
      <c r="J25" s="30">
        <f t="shared" si="5"/>
        <v>0</v>
      </c>
      <c r="K25" s="31">
        <f t="shared" si="6"/>
        <v>0</v>
      </c>
      <c r="L25" s="32">
        <f t="shared" si="7"/>
        <v>0</v>
      </c>
      <c r="M25" s="31">
        <f t="shared" si="8"/>
        <v>0</v>
      </c>
      <c r="N25" s="31">
        <f t="shared" si="9"/>
        <v>0</v>
      </c>
      <c r="O25" s="31">
        <f t="shared" si="0"/>
        <v>0</v>
      </c>
      <c r="P25" s="32">
        <f t="shared" si="10"/>
        <v>0</v>
      </c>
      <c r="Q25" s="31">
        <f t="shared" si="11"/>
        <v>0</v>
      </c>
      <c r="R25" s="31">
        <f t="shared" si="1"/>
        <v>0</v>
      </c>
      <c r="S25" s="32">
        <f t="shared" si="2"/>
        <v>0</v>
      </c>
      <c r="T25" s="3">
        <f t="shared" si="12"/>
        <v>0</v>
      </c>
      <c r="U25" s="42"/>
    </row>
    <row r="26" spans="1:21" x14ac:dyDescent="0.2">
      <c r="A26" s="28" t="s">
        <v>30</v>
      </c>
      <c r="B26" s="1">
        <v>13</v>
      </c>
      <c r="C26" s="2"/>
      <c r="D26" s="28">
        <f t="shared" si="3"/>
        <v>13</v>
      </c>
      <c r="E26" s="29">
        <f>' заявка центр воен суд'!$H$8</f>
        <v>17293.5</v>
      </c>
      <c r="F26" s="29">
        <f>' заявка центр воен суд'!$H$6</f>
        <v>18.3</v>
      </c>
      <c r="G26" s="28">
        <f>' заявка центр воен суд'!$H$7</f>
        <v>945</v>
      </c>
      <c r="H26" s="90">
        <f>' заявка центр воен суд'!$H$11</f>
        <v>2.4067701121701299</v>
      </c>
      <c r="I26" s="28">
        <f t="shared" si="4"/>
        <v>31.288011458211688</v>
      </c>
      <c r="J26" s="30">
        <f t="shared" si="5"/>
        <v>3.3109006834086442E-2</v>
      </c>
      <c r="K26" s="31">
        <f t="shared" si="6"/>
        <v>572.57000000000005</v>
      </c>
      <c r="L26" s="32">
        <f t="shared" si="7"/>
        <v>0.6</v>
      </c>
      <c r="M26" s="31">
        <f t="shared" si="8"/>
        <v>205.4</v>
      </c>
      <c r="N26" s="31">
        <f t="shared" si="9"/>
        <v>1142.7</v>
      </c>
      <c r="O26" s="31">
        <f t="shared" si="0"/>
        <v>1482.91</v>
      </c>
      <c r="P26" s="32">
        <f t="shared" si="10"/>
        <v>1.5</v>
      </c>
      <c r="Q26" s="31">
        <f t="shared" si="11"/>
        <v>2055.48</v>
      </c>
      <c r="R26" s="31">
        <f t="shared" si="1"/>
        <v>2.1</v>
      </c>
      <c r="S26" s="32">
        <f t="shared" si="2"/>
        <v>2.1</v>
      </c>
      <c r="T26" s="3">
        <f t="shared" si="12"/>
        <v>0</v>
      </c>
      <c r="U26" s="42"/>
    </row>
    <row r="27" spans="1:21" x14ac:dyDescent="0.2">
      <c r="A27" s="28" t="s">
        <v>31</v>
      </c>
      <c r="B27" s="1"/>
      <c r="C27" s="2"/>
      <c r="D27" s="28">
        <f t="shared" si="3"/>
        <v>0</v>
      </c>
      <c r="E27" s="29">
        <f>' заявка центр воен суд'!$H$8</f>
        <v>17293.5</v>
      </c>
      <c r="F27" s="29">
        <f>' заявка центр воен суд'!$H$6</f>
        <v>18.3</v>
      </c>
      <c r="G27" s="28">
        <f>' заявка центр воен суд'!$H$7</f>
        <v>945</v>
      </c>
      <c r="H27" s="90">
        <f>' заявка центр воен суд'!$H$11</f>
        <v>2.4067701121701299</v>
      </c>
      <c r="I27" s="28">
        <f t="shared" si="4"/>
        <v>0</v>
      </c>
      <c r="J27" s="30">
        <f t="shared" si="5"/>
        <v>0</v>
      </c>
      <c r="K27" s="31">
        <f t="shared" si="6"/>
        <v>0</v>
      </c>
      <c r="L27" s="32">
        <f t="shared" si="7"/>
        <v>0</v>
      </c>
      <c r="M27" s="31">
        <f t="shared" si="8"/>
        <v>0</v>
      </c>
      <c r="N27" s="31">
        <f t="shared" si="9"/>
        <v>0</v>
      </c>
      <c r="O27" s="31">
        <f t="shared" si="0"/>
        <v>0</v>
      </c>
      <c r="P27" s="32">
        <f t="shared" si="10"/>
        <v>0</v>
      </c>
      <c r="Q27" s="31">
        <f t="shared" si="11"/>
        <v>0</v>
      </c>
      <c r="R27" s="31">
        <f t="shared" si="1"/>
        <v>0</v>
      </c>
      <c r="S27" s="32">
        <f t="shared" si="2"/>
        <v>0</v>
      </c>
      <c r="T27" s="39">
        <f t="shared" si="12"/>
        <v>0</v>
      </c>
      <c r="U27" s="42"/>
    </row>
    <row r="28" spans="1:21" x14ac:dyDescent="0.2">
      <c r="A28" s="28" t="s">
        <v>32</v>
      </c>
      <c r="B28" s="1">
        <v>8</v>
      </c>
      <c r="C28" s="2"/>
      <c r="D28" s="28">
        <f t="shared" si="3"/>
        <v>8</v>
      </c>
      <c r="E28" s="29">
        <f>' заявка центр воен суд'!$H$8</f>
        <v>17293.5</v>
      </c>
      <c r="F28" s="29">
        <f>' заявка центр воен суд'!$H$6</f>
        <v>18.3</v>
      </c>
      <c r="G28" s="28">
        <f>' заявка центр воен суд'!$H$7</f>
        <v>945</v>
      </c>
      <c r="H28" s="90">
        <f>' заявка центр воен суд'!$H$11</f>
        <v>2.4067701121701299</v>
      </c>
      <c r="I28" s="28">
        <f t="shared" si="4"/>
        <v>19.254160897361039</v>
      </c>
      <c r="J28" s="30">
        <f t="shared" si="5"/>
        <v>2.0374773436360887E-2</v>
      </c>
      <c r="K28" s="31">
        <f t="shared" si="6"/>
        <v>352.35</v>
      </c>
      <c r="L28" s="32">
        <f t="shared" si="7"/>
        <v>0.4</v>
      </c>
      <c r="M28" s="31">
        <f t="shared" si="8"/>
        <v>126.4</v>
      </c>
      <c r="N28" s="31">
        <f t="shared" si="9"/>
        <v>703.2</v>
      </c>
      <c r="O28" s="31">
        <f t="shared" si="0"/>
        <v>912.56</v>
      </c>
      <c r="P28" s="32">
        <f t="shared" si="10"/>
        <v>0.9</v>
      </c>
      <c r="Q28" s="31">
        <f t="shared" si="11"/>
        <v>1264.9100000000001</v>
      </c>
      <c r="R28" s="31">
        <f t="shared" si="1"/>
        <v>1.3</v>
      </c>
      <c r="S28" s="32">
        <f t="shared" si="2"/>
        <v>1.3</v>
      </c>
      <c r="T28" s="3">
        <f t="shared" si="12"/>
        <v>0</v>
      </c>
      <c r="U28" s="42"/>
    </row>
    <row r="29" spans="1:21" x14ac:dyDescent="0.2">
      <c r="A29" s="28" t="s">
        <v>33</v>
      </c>
      <c r="B29" s="1">
        <v>19</v>
      </c>
      <c r="C29" s="2">
        <v>14</v>
      </c>
      <c r="D29" s="28">
        <f t="shared" si="3"/>
        <v>33</v>
      </c>
      <c r="E29" s="29">
        <f>' заявка центр воен суд'!$H$8</f>
        <v>17293.5</v>
      </c>
      <c r="F29" s="29">
        <f>' заявка центр воен суд'!$H$6</f>
        <v>18.3</v>
      </c>
      <c r="G29" s="28">
        <f>' заявка центр воен суд'!$H$7</f>
        <v>945</v>
      </c>
      <c r="H29" s="90">
        <f>' заявка центр воен суд'!$H$11</f>
        <v>2.4067701121701299</v>
      </c>
      <c r="I29" s="28">
        <f t="shared" si="4"/>
        <v>79.423413701614294</v>
      </c>
      <c r="J29" s="30">
        <f t="shared" si="5"/>
        <v>8.4045940424988669E-2</v>
      </c>
      <c r="K29" s="31">
        <f t="shared" si="6"/>
        <v>1453.45</v>
      </c>
      <c r="L29" s="32">
        <f t="shared" si="7"/>
        <v>1.5</v>
      </c>
      <c r="M29" s="31">
        <f t="shared" si="8"/>
        <v>521.4</v>
      </c>
      <c r="N29" s="31">
        <f t="shared" si="9"/>
        <v>2900.7000000000003</v>
      </c>
      <c r="O29" s="31">
        <f t="shared" si="0"/>
        <v>3764.31</v>
      </c>
      <c r="P29" s="32">
        <f t="shared" si="10"/>
        <v>3.8</v>
      </c>
      <c r="Q29" s="31">
        <f t="shared" si="11"/>
        <v>5217.76</v>
      </c>
      <c r="R29" s="31">
        <f t="shared" si="1"/>
        <v>5.3</v>
      </c>
      <c r="S29" s="32">
        <f t="shared" si="2"/>
        <v>5.2</v>
      </c>
      <c r="T29" s="3">
        <f t="shared" si="12"/>
        <v>9.9999999999999645E-2</v>
      </c>
      <c r="U29" s="42"/>
    </row>
    <row r="30" spans="1:21" x14ac:dyDescent="0.2">
      <c r="A30" s="28" t="s">
        <v>34</v>
      </c>
      <c r="B30" s="1"/>
      <c r="C30" s="2"/>
      <c r="D30" s="28">
        <f t="shared" si="3"/>
        <v>0</v>
      </c>
      <c r="E30" s="29">
        <f>' заявка центр воен суд'!$H$8</f>
        <v>17293.5</v>
      </c>
      <c r="F30" s="29">
        <f>' заявка центр воен суд'!$H$6</f>
        <v>18.3</v>
      </c>
      <c r="G30" s="28">
        <f>' заявка центр воен суд'!$H$7</f>
        <v>945</v>
      </c>
      <c r="H30" s="90">
        <f>' заявка центр воен суд'!$H$11</f>
        <v>2.4067701121701299</v>
      </c>
      <c r="I30" s="28">
        <f t="shared" si="4"/>
        <v>0</v>
      </c>
      <c r="J30" s="30">
        <f t="shared" si="5"/>
        <v>0</v>
      </c>
      <c r="K30" s="31">
        <f t="shared" si="6"/>
        <v>0</v>
      </c>
      <c r="L30" s="32">
        <f t="shared" si="7"/>
        <v>0</v>
      </c>
      <c r="M30" s="31">
        <f t="shared" si="8"/>
        <v>0</v>
      </c>
      <c r="N30" s="31">
        <f t="shared" si="9"/>
        <v>0</v>
      </c>
      <c r="O30" s="31">
        <f t="shared" si="0"/>
        <v>0</v>
      </c>
      <c r="P30" s="32">
        <f t="shared" si="10"/>
        <v>0</v>
      </c>
      <c r="Q30" s="31">
        <f t="shared" si="11"/>
        <v>0</v>
      </c>
      <c r="R30" s="31">
        <f t="shared" si="1"/>
        <v>0</v>
      </c>
      <c r="S30" s="32">
        <f t="shared" si="2"/>
        <v>0</v>
      </c>
      <c r="T30" s="3">
        <f t="shared" si="12"/>
        <v>0</v>
      </c>
      <c r="U30" s="42"/>
    </row>
    <row r="31" spans="1:21" x14ac:dyDescent="0.2">
      <c r="A31" s="28" t="s">
        <v>35</v>
      </c>
      <c r="B31" s="1"/>
      <c r="C31" s="2"/>
      <c r="D31" s="28">
        <f t="shared" si="3"/>
        <v>0</v>
      </c>
      <c r="E31" s="29">
        <f>' заявка центр воен суд'!$H$8</f>
        <v>17293.5</v>
      </c>
      <c r="F31" s="29">
        <f>' заявка центр воен суд'!$H$6</f>
        <v>18.3</v>
      </c>
      <c r="G31" s="28">
        <f>' заявка центр воен суд'!$H$7</f>
        <v>945</v>
      </c>
      <c r="H31" s="90">
        <f>' заявка центр воен суд'!$H$11</f>
        <v>2.4067701121701299</v>
      </c>
      <c r="I31" s="28">
        <f t="shared" si="4"/>
        <v>0</v>
      </c>
      <c r="J31" s="30">
        <f t="shared" si="5"/>
        <v>0</v>
      </c>
      <c r="K31" s="31">
        <f t="shared" si="6"/>
        <v>0</v>
      </c>
      <c r="L31" s="32">
        <f t="shared" si="7"/>
        <v>0</v>
      </c>
      <c r="M31" s="31">
        <f t="shared" si="8"/>
        <v>0</v>
      </c>
      <c r="N31" s="31">
        <f t="shared" si="9"/>
        <v>0</v>
      </c>
      <c r="O31" s="31">
        <f t="shared" si="0"/>
        <v>0</v>
      </c>
      <c r="P31" s="32">
        <f t="shared" si="10"/>
        <v>0</v>
      </c>
      <c r="Q31" s="31">
        <f t="shared" si="11"/>
        <v>0</v>
      </c>
      <c r="R31" s="31">
        <f t="shared" si="1"/>
        <v>0</v>
      </c>
      <c r="S31" s="32">
        <f t="shared" si="2"/>
        <v>0</v>
      </c>
      <c r="T31" s="3">
        <f t="shared" si="12"/>
        <v>0</v>
      </c>
      <c r="U31" s="42"/>
    </row>
    <row r="32" spans="1:21" x14ac:dyDescent="0.2">
      <c r="A32" s="28" t="s">
        <v>36</v>
      </c>
      <c r="B32" s="1">
        <v>4</v>
      </c>
      <c r="C32" s="2"/>
      <c r="D32" s="28">
        <f t="shared" si="3"/>
        <v>4</v>
      </c>
      <c r="E32" s="29">
        <f>' заявка центр воен суд'!$H$8</f>
        <v>17293.5</v>
      </c>
      <c r="F32" s="29">
        <f>' заявка центр воен суд'!$H$6</f>
        <v>18.3</v>
      </c>
      <c r="G32" s="28">
        <f>' заявка центр воен суд'!$H$7</f>
        <v>945</v>
      </c>
      <c r="H32" s="90">
        <f>' заявка центр воен суд'!$H$11</f>
        <v>2.4067701121701299</v>
      </c>
      <c r="I32" s="28">
        <f t="shared" si="4"/>
        <v>9.6270804486805197</v>
      </c>
      <c r="J32" s="30">
        <f t="shared" si="5"/>
        <v>1.0187386718180444E-2</v>
      </c>
      <c r="K32" s="31">
        <f t="shared" si="6"/>
        <v>176.18</v>
      </c>
      <c r="L32" s="32">
        <f t="shared" si="7"/>
        <v>0.2</v>
      </c>
      <c r="M32" s="31">
        <f t="shared" si="8"/>
        <v>63.2</v>
      </c>
      <c r="N32" s="31">
        <f t="shared" si="9"/>
        <v>351.6</v>
      </c>
      <c r="O32" s="31">
        <f t="shared" si="0"/>
        <v>456.28</v>
      </c>
      <c r="P32" s="32">
        <f t="shared" si="10"/>
        <v>0.5</v>
      </c>
      <c r="Q32" s="31">
        <f t="shared" si="11"/>
        <v>632.46</v>
      </c>
      <c r="R32" s="31">
        <f t="shared" si="1"/>
        <v>0.7</v>
      </c>
      <c r="S32" s="32">
        <f t="shared" si="2"/>
        <v>0.6</v>
      </c>
      <c r="T32" s="3">
        <f t="shared" si="12"/>
        <v>9.9999999999999978E-2</v>
      </c>
      <c r="U32" s="42"/>
    </row>
    <row r="33" spans="1:21" x14ac:dyDescent="0.2">
      <c r="A33" s="28" t="s">
        <v>37</v>
      </c>
      <c r="B33" s="1"/>
      <c r="C33" s="2"/>
      <c r="D33" s="28">
        <f t="shared" si="3"/>
        <v>0</v>
      </c>
      <c r="E33" s="29">
        <f>' заявка центр воен суд'!$H$8</f>
        <v>17293.5</v>
      </c>
      <c r="F33" s="29">
        <f>' заявка центр воен суд'!$H$6</f>
        <v>18.3</v>
      </c>
      <c r="G33" s="28">
        <f>' заявка центр воен суд'!$H$7</f>
        <v>945</v>
      </c>
      <c r="H33" s="90">
        <f>' заявка центр воен суд'!$H$11</f>
        <v>2.4067701121701299</v>
      </c>
      <c r="I33" s="28">
        <f t="shared" si="4"/>
        <v>0</v>
      </c>
      <c r="J33" s="30">
        <f t="shared" si="5"/>
        <v>0</v>
      </c>
      <c r="K33" s="31">
        <f t="shared" si="6"/>
        <v>0</v>
      </c>
      <c r="L33" s="32">
        <f t="shared" si="7"/>
        <v>0</v>
      </c>
      <c r="M33" s="31">
        <f t="shared" si="8"/>
        <v>0</v>
      </c>
      <c r="N33" s="31">
        <f t="shared" si="9"/>
        <v>0</v>
      </c>
      <c r="O33" s="31">
        <f t="shared" si="0"/>
        <v>0</v>
      </c>
      <c r="P33" s="32">
        <f t="shared" si="10"/>
        <v>0</v>
      </c>
      <c r="Q33" s="31">
        <f t="shared" si="11"/>
        <v>0</v>
      </c>
      <c r="R33" s="31">
        <f t="shared" si="1"/>
        <v>0</v>
      </c>
      <c r="S33" s="32">
        <f t="shared" si="2"/>
        <v>0</v>
      </c>
      <c r="T33" s="3">
        <f t="shared" si="12"/>
        <v>0</v>
      </c>
      <c r="U33" s="42"/>
    </row>
    <row r="34" spans="1:21" x14ac:dyDescent="0.2">
      <c r="A34" s="28" t="s">
        <v>38</v>
      </c>
      <c r="B34" s="1"/>
      <c r="C34" s="2"/>
      <c r="D34" s="28">
        <f t="shared" si="3"/>
        <v>0</v>
      </c>
      <c r="E34" s="29">
        <f>' заявка центр воен суд'!$H$8</f>
        <v>17293.5</v>
      </c>
      <c r="F34" s="29">
        <f>' заявка центр воен суд'!$H$6</f>
        <v>18.3</v>
      </c>
      <c r="G34" s="28">
        <f>' заявка центр воен суд'!$H$7</f>
        <v>945</v>
      </c>
      <c r="H34" s="90">
        <f>' заявка центр воен суд'!$H$11</f>
        <v>2.4067701121701299</v>
      </c>
      <c r="I34" s="28">
        <f t="shared" si="4"/>
        <v>0</v>
      </c>
      <c r="J34" s="30">
        <f t="shared" si="5"/>
        <v>0</v>
      </c>
      <c r="K34" s="31">
        <f t="shared" si="6"/>
        <v>0</v>
      </c>
      <c r="L34" s="32">
        <f t="shared" si="7"/>
        <v>0</v>
      </c>
      <c r="M34" s="31">
        <f t="shared" si="8"/>
        <v>0</v>
      </c>
      <c r="N34" s="31">
        <f t="shared" si="9"/>
        <v>0</v>
      </c>
      <c r="O34" s="31">
        <f t="shared" si="0"/>
        <v>0</v>
      </c>
      <c r="P34" s="32">
        <f t="shared" si="10"/>
        <v>0</v>
      </c>
      <c r="Q34" s="31">
        <f t="shared" si="11"/>
        <v>0</v>
      </c>
      <c r="R34" s="31">
        <f t="shared" si="1"/>
        <v>0</v>
      </c>
      <c r="S34" s="32">
        <f t="shared" si="2"/>
        <v>0</v>
      </c>
      <c r="T34" s="39">
        <f t="shared" si="12"/>
        <v>0</v>
      </c>
      <c r="U34" s="42"/>
    </row>
    <row r="35" spans="1:21" x14ac:dyDescent="0.2">
      <c r="A35" s="28" t="s">
        <v>39</v>
      </c>
      <c r="B35" s="1"/>
      <c r="C35" s="2"/>
      <c r="D35" s="28">
        <f t="shared" si="3"/>
        <v>0</v>
      </c>
      <c r="E35" s="29">
        <f>' заявка центр воен суд'!$H$8</f>
        <v>17293.5</v>
      </c>
      <c r="F35" s="29">
        <f>' заявка центр воен суд'!$H$6</f>
        <v>18.3</v>
      </c>
      <c r="G35" s="28">
        <f>' заявка центр воен суд'!$H$7</f>
        <v>945</v>
      </c>
      <c r="H35" s="90">
        <f>' заявка центр воен суд'!$H$11</f>
        <v>2.4067701121701299</v>
      </c>
      <c r="I35" s="28">
        <f t="shared" si="4"/>
        <v>0</v>
      </c>
      <c r="J35" s="30">
        <f t="shared" si="5"/>
        <v>0</v>
      </c>
      <c r="K35" s="31">
        <f t="shared" si="6"/>
        <v>0</v>
      </c>
      <c r="L35" s="32">
        <f t="shared" si="7"/>
        <v>0</v>
      </c>
      <c r="M35" s="31">
        <f t="shared" si="8"/>
        <v>0</v>
      </c>
      <c r="N35" s="31">
        <f t="shared" si="9"/>
        <v>0</v>
      </c>
      <c r="O35" s="31">
        <f t="shared" si="0"/>
        <v>0</v>
      </c>
      <c r="P35" s="32">
        <f t="shared" si="10"/>
        <v>0</v>
      </c>
      <c r="Q35" s="31">
        <f t="shared" si="11"/>
        <v>0</v>
      </c>
      <c r="R35" s="31">
        <f t="shared" si="1"/>
        <v>0</v>
      </c>
      <c r="S35" s="32">
        <f t="shared" si="2"/>
        <v>0</v>
      </c>
      <c r="T35" s="39">
        <f t="shared" si="12"/>
        <v>0</v>
      </c>
      <c r="U35" s="42"/>
    </row>
    <row r="36" spans="1:21" x14ac:dyDescent="0.2">
      <c r="A36" s="28" t="s">
        <v>40</v>
      </c>
      <c r="B36" s="1"/>
      <c r="C36" s="2"/>
      <c r="D36" s="28">
        <f t="shared" si="3"/>
        <v>0</v>
      </c>
      <c r="E36" s="29">
        <f>' заявка центр воен суд'!$H$8</f>
        <v>17293.5</v>
      </c>
      <c r="F36" s="29">
        <f>' заявка центр воен суд'!$H$6</f>
        <v>18.3</v>
      </c>
      <c r="G36" s="28">
        <f>' заявка центр воен суд'!$H$7</f>
        <v>945</v>
      </c>
      <c r="H36" s="90">
        <f>' заявка центр воен суд'!$H$11</f>
        <v>2.4067701121701299</v>
      </c>
      <c r="I36" s="28">
        <f t="shared" si="4"/>
        <v>0</v>
      </c>
      <c r="J36" s="30">
        <f t="shared" si="5"/>
        <v>0</v>
      </c>
      <c r="K36" s="31">
        <f t="shared" si="6"/>
        <v>0</v>
      </c>
      <c r="L36" s="32">
        <f t="shared" si="7"/>
        <v>0</v>
      </c>
      <c r="M36" s="31">
        <f t="shared" si="8"/>
        <v>0</v>
      </c>
      <c r="N36" s="31">
        <f t="shared" si="9"/>
        <v>0</v>
      </c>
      <c r="O36" s="31">
        <f t="shared" si="0"/>
        <v>0</v>
      </c>
      <c r="P36" s="32">
        <f t="shared" si="10"/>
        <v>0</v>
      </c>
      <c r="Q36" s="31">
        <f t="shared" si="11"/>
        <v>0</v>
      </c>
      <c r="R36" s="31">
        <f t="shared" si="1"/>
        <v>0</v>
      </c>
      <c r="S36" s="32">
        <f t="shared" si="2"/>
        <v>0</v>
      </c>
      <c r="T36" s="3">
        <f t="shared" si="12"/>
        <v>0</v>
      </c>
      <c r="U36" s="42"/>
    </row>
    <row r="37" spans="1:21" x14ac:dyDescent="0.2">
      <c r="A37" s="28" t="s">
        <v>41</v>
      </c>
      <c r="B37" s="1"/>
      <c r="C37" s="2"/>
      <c r="D37" s="28">
        <f t="shared" si="3"/>
        <v>0</v>
      </c>
      <c r="E37" s="29">
        <f>' заявка центр воен суд'!$H$8</f>
        <v>17293.5</v>
      </c>
      <c r="F37" s="29">
        <f>' заявка центр воен суд'!$H$6</f>
        <v>18.3</v>
      </c>
      <c r="G37" s="28">
        <f>' заявка центр воен суд'!$H$7</f>
        <v>945</v>
      </c>
      <c r="H37" s="90">
        <f>' заявка центр воен суд'!$H$11</f>
        <v>2.4067701121701299</v>
      </c>
      <c r="I37" s="28">
        <f t="shared" si="4"/>
        <v>0</v>
      </c>
      <c r="J37" s="30">
        <f t="shared" si="5"/>
        <v>0</v>
      </c>
      <c r="K37" s="31">
        <f t="shared" si="6"/>
        <v>0</v>
      </c>
      <c r="L37" s="32">
        <f t="shared" si="7"/>
        <v>0</v>
      </c>
      <c r="M37" s="31">
        <f t="shared" si="8"/>
        <v>0</v>
      </c>
      <c r="N37" s="31">
        <f t="shared" si="9"/>
        <v>0</v>
      </c>
      <c r="O37" s="31">
        <f t="shared" si="0"/>
        <v>0</v>
      </c>
      <c r="P37" s="32">
        <f t="shared" si="10"/>
        <v>0</v>
      </c>
      <c r="Q37" s="31">
        <f t="shared" si="11"/>
        <v>0</v>
      </c>
      <c r="R37" s="31">
        <f t="shared" si="1"/>
        <v>0</v>
      </c>
      <c r="S37" s="32">
        <f t="shared" si="2"/>
        <v>0</v>
      </c>
      <c r="T37" s="3">
        <f t="shared" si="12"/>
        <v>0</v>
      </c>
      <c r="U37" s="42"/>
    </row>
    <row r="38" spans="1:21" x14ac:dyDescent="0.2">
      <c r="A38" s="28" t="s">
        <v>42</v>
      </c>
      <c r="B38" s="1">
        <v>34</v>
      </c>
      <c r="C38" s="2"/>
      <c r="D38" s="28">
        <f t="shared" si="3"/>
        <v>34</v>
      </c>
      <c r="E38" s="29">
        <f>' заявка центр воен суд'!$H$8</f>
        <v>17293.5</v>
      </c>
      <c r="F38" s="29">
        <f>' заявка центр воен суд'!$H$6</f>
        <v>18.3</v>
      </c>
      <c r="G38" s="28">
        <f>' заявка центр воен суд'!$H$7</f>
        <v>945</v>
      </c>
      <c r="H38" s="90">
        <f>' заявка центр воен суд'!$H$11</f>
        <v>2.4067701121701299</v>
      </c>
      <c r="I38" s="28">
        <f t="shared" si="4"/>
        <v>81.830183813784416</v>
      </c>
      <c r="J38" s="30">
        <f t="shared" si="5"/>
        <v>8.6592787104533775E-2</v>
      </c>
      <c r="K38" s="31">
        <f t="shared" si="6"/>
        <v>1497.49</v>
      </c>
      <c r="L38" s="32">
        <f t="shared" si="7"/>
        <v>1.5</v>
      </c>
      <c r="M38" s="31">
        <f t="shared" si="8"/>
        <v>537.20000000000005</v>
      </c>
      <c r="N38" s="31">
        <f t="shared" si="9"/>
        <v>2988.6000000000004</v>
      </c>
      <c r="O38" s="31">
        <f t="shared" si="0"/>
        <v>3878.38</v>
      </c>
      <c r="P38" s="32">
        <f t="shared" si="10"/>
        <v>3.9</v>
      </c>
      <c r="Q38" s="31">
        <f t="shared" si="11"/>
        <v>5375.87</v>
      </c>
      <c r="R38" s="31">
        <f t="shared" si="1"/>
        <v>5.4</v>
      </c>
      <c r="S38" s="32">
        <f t="shared" si="2"/>
        <v>5.4</v>
      </c>
      <c r="T38" s="3">
        <f t="shared" si="12"/>
        <v>0</v>
      </c>
      <c r="U38" s="42"/>
    </row>
    <row r="39" spans="1:21" x14ac:dyDescent="0.2">
      <c r="A39" s="28" t="s">
        <v>46</v>
      </c>
      <c r="B39" s="1">
        <v>39</v>
      </c>
      <c r="C39" s="2"/>
      <c r="D39" s="28">
        <f t="shared" si="3"/>
        <v>39</v>
      </c>
      <c r="E39" s="29">
        <f>' заявка центр воен суд'!$H$8</f>
        <v>17293.5</v>
      </c>
      <c r="F39" s="29">
        <f>' заявка центр воен суд'!$H$6</f>
        <v>18.3</v>
      </c>
      <c r="G39" s="28">
        <f>' заявка центр воен суд'!$H$7</f>
        <v>945</v>
      </c>
      <c r="H39" s="90">
        <f>' заявка центр воен суд'!$H$11</f>
        <v>2.4067701121701299</v>
      </c>
      <c r="I39" s="28">
        <f t="shared" si="4"/>
        <v>93.864034374635068</v>
      </c>
      <c r="J39" s="30">
        <f t="shared" si="5"/>
        <v>9.9327020502259333E-2</v>
      </c>
      <c r="K39" s="31">
        <f t="shared" si="6"/>
        <v>1717.71</v>
      </c>
      <c r="L39" s="32">
        <f t="shared" si="7"/>
        <v>1.7</v>
      </c>
      <c r="M39" s="31">
        <f t="shared" si="8"/>
        <v>616.20000000000005</v>
      </c>
      <c r="N39" s="31">
        <f t="shared" si="9"/>
        <v>3428.1000000000004</v>
      </c>
      <c r="O39" s="31">
        <f t="shared" si="0"/>
        <v>4448.7299999999996</v>
      </c>
      <c r="P39" s="32">
        <f t="shared" si="10"/>
        <v>4.4000000000000004</v>
      </c>
      <c r="Q39" s="31">
        <f t="shared" si="11"/>
        <v>6166.44</v>
      </c>
      <c r="R39" s="31">
        <f t="shared" si="1"/>
        <v>6.1000000000000005</v>
      </c>
      <c r="S39" s="32">
        <f t="shared" si="2"/>
        <v>6.2</v>
      </c>
      <c r="T39" s="39">
        <f t="shared" si="12"/>
        <v>-9.9999999999999645E-2</v>
      </c>
      <c r="U39" s="42"/>
    </row>
    <row r="40" spans="1:21" x14ac:dyDescent="0.2">
      <c r="A40" s="28" t="s">
        <v>47</v>
      </c>
      <c r="B40" s="1"/>
      <c r="C40" s="2"/>
      <c r="D40" s="28">
        <f t="shared" si="3"/>
        <v>0</v>
      </c>
      <c r="E40" s="29">
        <f>' заявка центр воен суд'!$H$8</f>
        <v>17293.5</v>
      </c>
      <c r="F40" s="29">
        <f>' заявка центр воен суд'!$H$6</f>
        <v>18.3</v>
      </c>
      <c r="G40" s="28">
        <f>' заявка центр воен суд'!$H$7</f>
        <v>945</v>
      </c>
      <c r="H40" s="90">
        <f>' заявка центр воен суд'!$H$11</f>
        <v>2.4067701121701299</v>
      </c>
      <c r="I40" s="28">
        <f t="shared" si="4"/>
        <v>0</v>
      </c>
      <c r="J40" s="30">
        <f t="shared" si="5"/>
        <v>0</v>
      </c>
      <c r="K40" s="31">
        <f t="shared" si="6"/>
        <v>0</v>
      </c>
      <c r="L40" s="32">
        <f t="shared" si="7"/>
        <v>0</v>
      </c>
      <c r="M40" s="31">
        <f t="shared" si="8"/>
        <v>0</v>
      </c>
      <c r="N40" s="31">
        <f t="shared" si="9"/>
        <v>0</v>
      </c>
      <c r="O40" s="31">
        <f t="shared" si="0"/>
        <v>0</v>
      </c>
      <c r="P40" s="32">
        <f t="shared" si="10"/>
        <v>0</v>
      </c>
      <c r="Q40" s="31">
        <f t="shared" si="11"/>
        <v>0</v>
      </c>
      <c r="R40" s="31">
        <f t="shared" si="1"/>
        <v>0</v>
      </c>
      <c r="S40" s="32">
        <f t="shared" si="2"/>
        <v>0</v>
      </c>
      <c r="T40" s="3">
        <f t="shared" si="12"/>
        <v>0</v>
      </c>
      <c r="U40" s="42"/>
    </row>
    <row r="41" spans="1:21" x14ac:dyDescent="0.2">
      <c r="A41" s="28" t="s">
        <v>48</v>
      </c>
      <c r="B41" s="1">
        <v>3</v>
      </c>
      <c r="C41" s="2"/>
      <c r="D41" s="28">
        <f t="shared" si="3"/>
        <v>3</v>
      </c>
      <c r="E41" s="29">
        <f>' заявка центр воен суд'!$H$8</f>
        <v>17293.5</v>
      </c>
      <c r="F41" s="29">
        <f>' заявка центр воен суд'!$H$6</f>
        <v>18.3</v>
      </c>
      <c r="G41" s="28">
        <f>' заявка центр воен суд'!$H$7</f>
        <v>945</v>
      </c>
      <c r="H41" s="90">
        <f>' заявка центр воен суд'!$H$11</f>
        <v>2.4067701121701299</v>
      </c>
      <c r="I41" s="28">
        <f t="shared" si="4"/>
        <v>7.2203103365103898</v>
      </c>
      <c r="J41" s="30">
        <f t="shared" si="5"/>
        <v>7.6405400386353331E-3</v>
      </c>
      <c r="K41" s="31">
        <f t="shared" si="6"/>
        <v>132.13</v>
      </c>
      <c r="L41" s="32">
        <f t="shared" si="7"/>
        <v>0.1</v>
      </c>
      <c r="M41" s="31">
        <f t="shared" si="8"/>
        <v>47.400000000000006</v>
      </c>
      <c r="N41" s="31">
        <f t="shared" si="9"/>
        <v>263.70000000000005</v>
      </c>
      <c r="O41" s="31">
        <f t="shared" si="0"/>
        <v>342.21</v>
      </c>
      <c r="P41" s="32">
        <f t="shared" si="10"/>
        <v>0.3</v>
      </c>
      <c r="Q41" s="31">
        <f t="shared" si="11"/>
        <v>474.34</v>
      </c>
      <c r="R41" s="31">
        <f t="shared" si="1"/>
        <v>0.4</v>
      </c>
      <c r="S41" s="32">
        <f t="shared" si="2"/>
        <v>0.5</v>
      </c>
      <c r="T41" s="3">
        <f t="shared" si="12"/>
        <v>-9.9999999999999978E-2</v>
      </c>
      <c r="U41" s="42"/>
    </row>
    <row r="42" spans="1:21" x14ac:dyDescent="0.2">
      <c r="A42" s="28" t="s">
        <v>49</v>
      </c>
      <c r="B42" s="1">
        <v>52</v>
      </c>
      <c r="C42" s="2">
        <v>18</v>
      </c>
      <c r="D42" s="28">
        <f t="shared" si="3"/>
        <v>70</v>
      </c>
      <c r="E42" s="29">
        <f>' заявка центр воен суд'!$H$8</f>
        <v>17293.5</v>
      </c>
      <c r="F42" s="29">
        <f>' заявка центр воен суд'!$H$6</f>
        <v>18.3</v>
      </c>
      <c r="G42" s="28">
        <f>' заявка центр воен суд'!$H$7</f>
        <v>945</v>
      </c>
      <c r="H42" s="90">
        <f>' заявка центр воен суд'!$H$11</f>
        <v>2.4067701121701299</v>
      </c>
      <c r="I42" s="28">
        <f t="shared" si="4"/>
        <v>168.4739078519091</v>
      </c>
      <c r="J42" s="30">
        <f t="shared" si="5"/>
        <v>0.17827926756815779</v>
      </c>
      <c r="K42" s="31">
        <f t="shared" si="6"/>
        <v>3083.07</v>
      </c>
      <c r="L42" s="32">
        <f t="shared" si="7"/>
        <v>3.1</v>
      </c>
      <c r="M42" s="31">
        <f t="shared" si="8"/>
        <v>1106</v>
      </c>
      <c r="N42" s="31">
        <f t="shared" si="9"/>
        <v>6153</v>
      </c>
      <c r="O42" s="31">
        <f t="shared" si="0"/>
        <v>7984.9</v>
      </c>
      <c r="P42" s="32">
        <f t="shared" si="10"/>
        <v>8</v>
      </c>
      <c r="Q42" s="31">
        <f t="shared" si="11"/>
        <v>11067.97</v>
      </c>
      <c r="R42" s="31">
        <f t="shared" si="1"/>
        <v>11.1</v>
      </c>
      <c r="S42" s="32">
        <f t="shared" si="2"/>
        <v>11.1</v>
      </c>
      <c r="T42" s="3">
        <f t="shared" si="12"/>
        <v>0</v>
      </c>
      <c r="U42" s="42"/>
    </row>
    <row r="43" spans="1:21" x14ac:dyDescent="0.2">
      <c r="A43" s="28" t="s">
        <v>50</v>
      </c>
      <c r="B43" s="93"/>
      <c r="C43" s="2"/>
      <c r="D43" s="28">
        <f t="shared" si="3"/>
        <v>0</v>
      </c>
      <c r="E43" s="29">
        <f>' заявка центр воен суд'!$H$8</f>
        <v>17293.5</v>
      </c>
      <c r="F43" s="29">
        <f>' заявка центр воен суд'!$H$6</f>
        <v>18.3</v>
      </c>
      <c r="G43" s="28">
        <f>' заявка центр воен суд'!$H$7</f>
        <v>945</v>
      </c>
      <c r="H43" s="90">
        <f>' заявка центр воен суд'!$H$11</f>
        <v>2.4067701121701299</v>
      </c>
      <c r="I43" s="28">
        <f t="shared" si="4"/>
        <v>0</v>
      </c>
      <c r="J43" s="30">
        <f t="shared" si="5"/>
        <v>0</v>
      </c>
      <c r="K43" s="31">
        <f t="shared" si="6"/>
        <v>0</v>
      </c>
      <c r="L43" s="32">
        <f t="shared" si="7"/>
        <v>0</v>
      </c>
      <c r="M43" s="31">
        <f t="shared" si="8"/>
        <v>0</v>
      </c>
      <c r="N43" s="31">
        <f t="shared" si="9"/>
        <v>0</v>
      </c>
      <c r="O43" s="31">
        <f t="shared" si="0"/>
        <v>0</v>
      </c>
      <c r="P43" s="32">
        <f t="shared" si="10"/>
        <v>0</v>
      </c>
      <c r="Q43" s="31">
        <f t="shared" si="11"/>
        <v>0</v>
      </c>
      <c r="R43" s="31">
        <f t="shared" si="1"/>
        <v>0</v>
      </c>
      <c r="S43" s="32">
        <f t="shared" si="2"/>
        <v>0</v>
      </c>
      <c r="T43" s="3">
        <f t="shared" si="12"/>
        <v>0</v>
      </c>
      <c r="U43" s="42"/>
    </row>
    <row r="44" spans="1:21" x14ac:dyDescent="0.2">
      <c r="A44" s="28" t="s">
        <v>44</v>
      </c>
      <c r="B44" s="1"/>
      <c r="C44" s="2"/>
      <c r="D44" s="28">
        <f t="shared" si="3"/>
        <v>0</v>
      </c>
      <c r="E44" s="29">
        <f>' заявка центр воен суд'!$H$8</f>
        <v>17293.5</v>
      </c>
      <c r="F44" s="29">
        <f>' заявка центр воен суд'!$H$6</f>
        <v>18.3</v>
      </c>
      <c r="G44" s="28">
        <f>' заявка центр воен суд'!$H$7</f>
        <v>945</v>
      </c>
      <c r="H44" s="90">
        <f>' заявка центр воен суд'!$H$11</f>
        <v>2.4067701121701299</v>
      </c>
      <c r="I44" s="28">
        <f t="shared" si="4"/>
        <v>0</v>
      </c>
      <c r="J44" s="30">
        <f t="shared" si="5"/>
        <v>0</v>
      </c>
      <c r="K44" s="31">
        <f t="shared" si="6"/>
        <v>0</v>
      </c>
      <c r="L44" s="32">
        <f t="shared" si="7"/>
        <v>0</v>
      </c>
      <c r="M44" s="31">
        <f t="shared" si="8"/>
        <v>0</v>
      </c>
      <c r="N44" s="31">
        <f t="shared" si="9"/>
        <v>0</v>
      </c>
      <c r="O44" s="31">
        <f t="shared" si="0"/>
        <v>0</v>
      </c>
      <c r="P44" s="32">
        <f t="shared" si="10"/>
        <v>0</v>
      </c>
      <c r="Q44" s="31">
        <f t="shared" si="11"/>
        <v>0</v>
      </c>
      <c r="R44" s="31">
        <f t="shared" si="1"/>
        <v>0</v>
      </c>
      <c r="S44" s="32">
        <f t="shared" si="2"/>
        <v>0</v>
      </c>
      <c r="T44" s="3">
        <f t="shared" si="12"/>
        <v>0</v>
      </c>
      <c r="U44" s="42"/>
    </row>
    <row r="45" spans="1:21" x14ac:dyDescent="0.2">
      <c r="A45" s="28" t="s">
        <v>43</v>
      </c>
      <c r="B45" s="1"/>
      <c r="C45" s="2"/>
      <c r="D45" s="28">
        <f t="shared" si="3"/>
        <v>0</v>
      </c>
      <c r="E45" s="29">
        <f>' заявка центр воен суд'!$H$8</f>
        <v>17293.5</v>
      </c>
      <c r="F45" s="29">
        <f>' заявка центр воен суд'!$H$6</f>
        <v>18.3</v>
      </c>
      <c r="G45" s="28">
        <f>' заявка центр воен суд'!$H$7</f>
        <v>945</v>
      </c>
      <c r="H45" s="90">
        <f>' заявка центр воен суд'!$H$11</f>
        <v>2.4067701121701299</v>
      </c>
      <c r="I45" s="28">
        <f t="shared" si="4"/>
        <v>0</v>
      </c>
      <c r="J45" s="30">
        <f t="shared" si="5"/>
        <v>0</v>
      </c>
      <c r="K45" s="31">
        <f t="shared" si="6"/>
        <v>0</v>
      </c>
      <c r="L45" s="32">
        <f t="shared" si="7"/>
        <v>0</v>
      </c>
      <c r="M45" s="31">
        <f t="shared" si="8"/>
        <v>0</v>
      </c>
      <c r="N45" s="31">
        <f t="shared" si="9"/>
        <v>0</v>
      </c>
      <c r="O45" s="31">
        <f t="shared" si="0"/>
        <v>0</v>
      </c>
      <c r="P45" s="32">
        <f t="shared" si="10"/>
        <v>0</v>
      </c>
      <c r="Q45" s="31">
        <f t="shared" si="11"/>
        <v>0</v>
      </c>
      <c r="R45" s="31">
        <f t="shared" si="1"/>
        <v>0</v>
      </c>
      <c r="S45" s="32">
        <f t="shared" si="2"/>
        <v>0</v>
      </c>
      <c r="T45" s="3">
        <f t="shared" si="12"/>
        <v>0</v>
      </c>
      <c r="U45" s="42"/>
    </row>
    <row r="46" spans="1:21" x14ac:dyDescent="0.2">
      <c r="A46" s="28" t="s">
        <v>45</v>
      </c>
      <c r="B46" s="1"/>
      <c r="C46" s="2"/>
      <c r="D46" s="28">
        <f t="shared" si="3"/>
        <v>0</v>
      </c>
      <c r="E46" s="29">
        <f>' заявка центр воен суд'!$H$8</f>
        <v>17293.5</v>
      </c>
      <c r="F46" s="29">
        <f>' заявка центр воен суд'!$H$6</f>
        <v>18.3</v>
      </c>
      <c r="G46" s="28">
        <f>' заявка центр воен суд'!$H$7</f>
        <v>945</v>
      </c>
      <c r="H46" s="90">
        <f>' заявка центр воен суд'!$H$11</f>
        <v>2.4067701121701299</v>
      </c>
      <c r="I46" s="28">
        <f t="shared" si="4"/>
        <v>0</v>
      </c>
      <c r="J46" s="30">
        <f t="shared" si="5"/>
        <v>0</v>
      </c>
      <c r="K46" s="31">
        <f t="shared" si="6"/>
        <v>0</v>
      </c>
      <c r="L46" s="32">
        <f t="shared" si="7"/>
        <v>0</v>
      </c>
      <c r="M46" s="31">
        <f t="shared" si="8"/>
        <v>0</v>
      </c>
      <c r="N46" s="31">
        <f t="shared" si="9"/>
        <v>0</v>
      </c>
      <c r="O46" s="31">
        <f t="shared" si="0"/>
        <v>0</v>
      </c>
      <c r="P46" s="32">
        <f>ROUND(O46/1000,1)</f>
        <v>0</v>
      </c>
      <c r="Q46" s="31">
        <f t="shared" si="11"/>
        <v>0</v>
      </c>
      <c r="R46" s="31">
        <f t="shared" si="1"/>
        <v>0</v>
      </c>
      <c r="S46" s="32">
        <f t="shared" si="2"/>
        <v>0</v>
      </c>
      <c r="T46" s="3">
        <f t="shared" si="12"/>
        <v>0</v>
      </c>
      <c r="U46" s="42"/>
    </row>
    <row r="47" spans="1:21" x14ac:dyDescent="0.2">
      <c r="A47" s="28" t="s">
        <v>0</v>
      </c>
      <c r="B47" s="28">
        <f>SUM(B5:B46)</f>
        <v>817</v>
      </c>
      <c r="C47" s="28">
        <f>SUM(C5:C46)</f>
        <v>129</v>
      </c>
      <c r="D47" s="28">
        <f>SUM(D5:D46)</f>
        <v>946</v>
      </c>
      <c r="E47" s="29"/>
      <c r="F47" s="29"/>
      <c r="G47" s="28"/>
      <c r="H47" s="28"/>
      <c r="I47" s="28"/>
      <c r="J47" s="33">
        <f t="shared" ref="J47:T47" si="13">SUM(J5:J46)</f>
        <v>2.4093169588496748</v>
      </c>
      <c r="K47" s="34">
        <f t="shared" si="13"/>
        <v>41665.509999999995</v>
      </c>
      <c r="L47" s="34">
        <f t="shared" si="13"/>
        <v>41.760000000000012</v>
      </c>
      <c r="M47" s="35">
        <f t="shared" si="13"/>
        <v>14946.8</v>
      </c>
      <c r="N47" s="35">
        <f t="shared" si="13"/>
        <v>83153.400000000009</v>
      </c>
      <c r="O47" s="35">
        <f t="shared" si="13"/>
        <v>107910.21999999999</v>
      </c>
      <c r="P47" s="35">
        <f t="shared" si="13"/>
        <v>108.10000000000001</v>
      </c>
      <c r="Q47" s="35">
        <f t="shared" si="13"/>
        <v>149575.73000000001</v>
      </c>
      <c r="R47" s="35">
        <f t="shared" si="13"/>
        <v>149.85999999999999</v>
      </c>
      <c r="S47" s="35">
        <f t="shared" si="13"/>
        <v>149.69999999999996</v>
      </c>
      <c r="T47" s="35">
        <f t="shared" si="13"/>
        <v>0.15999999999999959</v>
      </c>
      <c r="U47" s="35"/>
    </row>
    <row r="48" spans="1:21" x14ac:dyDescent="0.2">
      <c r="Q48" s="92">
        <f>Q47/D47</f>
        <v>158.11387949260043</v>
      </c>
    </row>
  </sheetData>
  <mergeCells count="13">
    <mergeCell ref="F2:F3"/>
    <mergeCell ref="G2:G3"/>
    <mergeCell ref="H2:H3"/>
    <mergeCell ref="A2:A3"/>
    <mergeCell ref="B2:B3"/>
    <mergeCell ref="C2:C3"/>
    <mergeCell ref="D2:D3"/>
    <mergeCell ref="E2:E3"/>
    <mergeCell ref="Q2:Q3"/>
    <mergeCell ref="I2:I3"/>
    <mergeCell ref="J2:J3"/>
    <mergeCell ref="K2:K3"/>
    <mergeCell ref="O2:O3"/>
  </mergeCells>
  <phoneticPr fontId="2" type="noConversion"/>
  <pageMargins left="0.35" right="0.27" top="0.49" bottom="0.43" header="0.25" footer="0.34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5"/>
  <sheetViews>
    <sheetView workbookViewId="0"/>
  </sheetViews>
  <sheetFormatPr defaultRowHeight="12.75" x14ac:dyDescent="0.2"/>
  <cols>
    <col min="3" max="3" width="13.42578125" customWidth="1"/>
    <col min="4" max="4" width="12.7109375" customWidth="1"/>
    <col min="7" max="7" width="6" customWidth="1"/>
    <col min="8" max="8" width="10.28515625" customWidth="1"/>
  </cols>
  <sheetData>
    <row r="1" spans="1:9" x14ac:dyDescent="0.2">
      <c r="A1" s="4" t="s">
        <v>130</v>
      </c>
    </row>
    <row r="3" spans="1:9" x14ac:dyDescent="0.2">
      <c r="A3" t="s">
        <v>54</v>
      </c>
    </row>
    <row r="5" spans="1:9" x14ac:dyDescent="0.2">
      <c r="A5" s="6" t="s">
        <v>55</v>
      </c>
    </row>
    <row r="6" spans="1:9" ht="27.6" customHeight="1" x14ac:dyDescent="0.2">
      <c r="A6" s="147" t="s">
        <v>127</v>
      </c>
      <c r="B6" s="147"/>
      <c r="C6" s="147"/>
      <c r="D6" s="147"/>
      <c r="E6" s="147"/>
      <c r="F6" s="147"/>
      <c r="G6" s="147"/>
      <c r="H6" s="18">
        <v>15.95</v>
      </c>
      <c r="I6" t="s">
        <v>69</v>
      </c>
    </row>
    <row r="7" spans="1:9" x14ac:dyDescent="0.2">
      <c r="A7" t="s">
        <v>78</v>
      </c>
      <c r="H7" s="79">
        <v>901.75</v>
      </c>
      <c r="I7" t="s">
        <v>68</v>
      </c>
    </row>
    <row r="8" spans="1:9" x14ac:dyDescent="0.2">
      <c r="A8" t="s">
        <v>56</v>
      </c>
      <c r="H8" s="7">
        <f>ROUND(H6*H7,2)</f>
        <v>14382.91</v>
      </c>
      <c r="I8" t="s">
        <v>53</v>
      </c>
    </row>
    <row r="10" spans="1:9" x14ac:dyDescent="0.2">
      <c r="A10" s="6" t="s">
        <v>58</v>
      </c>
    </row>
    <row r="11" spans="1:9" x14ac:dyDescent="0.2">
      <c r="A11" s="147" t="s">
        <v>88</v>
      </c>
      <c r="B11" s="147"/>
      <c r="C11" s="147"/>
      <c r="D11" s="147"/>
      <c r="E11" s="147"/>
      <c r="F11" s="147"/>
      <c r="G11" s="147"/>
      <c r="H11" s="80">
        <f>'[1]2017'!$G$48</f>
        <v>2.4067701121701299</v>
      </c>
      <c r="I11" t="s">
        <v>70</v>
      </c>
    </row>
    <row r="12" spans="1:9" x14ac:dyDescent="0.2">
      <c r="A12" s="147" t="s">
        <v>128</v>
      </c>
      <c r="B12" s="147"/>
      <c r="C12" s="147"/>
      <c r="D12" s="147"/>
      <c r="E12" s="147"/>
      <c r="F12" s="147"/>
      <c r="G12" s="147"/>
      <c r="H12" s="78">
        <f>'2025'!C49</f>
        <v>8200</v>
      </c>
      <c r="I12" t="s">
        <v>71</v>
      </c>
    </row>
    <row r="13" spans="1:9" x14ac:dyDescent="0.2">
      <c r="A13" s="147" t="s">
        <v>57</v>
      </c>
      <c r="B13" s="147"/>
      <c r="C13" s="147"/>
      <c r="D13" s="147"/>
      <c r="E13" s="147"/>
      <c r="F13" s="147"/>
      <c r="G13" s="147"/>
      <c r="H13" s="7">
        <f>ROUND(H11*H12/H7,4)</f>
        <v>21.8858</v>
      </c>
      <c r="I13" t="s">
        <v>64</v>
      </c>
    </row>
    <row r="14" spans="1:9" x14ac:dyDescent="0.2">
      <c r="A14" s="5"/>
      <c r="B14" s="5"/>
      <c r="C14" s="5"/>
      <c r="D14" s="5"/>
      <c r="E14" s="5"/>
      <c r="F14" s="5"/>
      <c r="G14" s="5"/>
    </row>
    <row r="15" spans="1:9" x14ac:dyDescent="0.2">
      <c r="A15" s="145" t="s">
        <v>65</v>
      </c>
      <c r="B15" s="145"/>
      <c r="C15" s="145"/>
      <c r="D15" s="46">
        <f>ROUND(H8*H13,2)</f>
        <v>314781.49</v>
      </c>
      <c r="E15" t="s">
        <v>53</v>
      </c>
      <c r="F15" s="5"/>
      <c r="G15" s="5"/>
    </row>
    <row r="16" spans="1:9" x14ac:dyDescent="0.2">
      <c r="A16" s="144" t="s">
        <v>59</v>
      </c>
      <c r="B16" s="144"/>
      <c r="C16" s="144"/>
      <c r="D16" s="144"/>
      <c r="E16" s="144"/>
      <c r="F16" s="144"/>
      <c r="G16" s="144"/>
    </row>
    <row r="18" spans="1:13" x14ac:dyDescent="0.2">
      <c r="C18">
        <v>10</v>
      </c>
      <c r="D18">
        <v>50</v>
      </c>
    </row>
    <row r="19" spans="1:13" x14ac:dyDescent="0.2">
      <c r="A19">
        <v>2007</v>
      </c>
      <c r="B19">
        <v>1.08</v>
      </c>
      <c r="C19">
        <f>C18*B19</f>
        <v>10.8</v>
      </c>
      <c r="D19">
        <f>B19*D18</f>
        <v>54</v>
      </c>
    </row>
    <row r="20" spans="1:13" x14ac:dyDescent="0.2">
      <c r="A20">
        <v>2008</v>
      </c>
      <c r="B20">
        <v>1.07</v>
      </c>
      <c r="C20">
        <v>11.5</v>
      </c>
      <c r="D20">
        <v>57.7</v>
      </c>
    </row>
    <row r="21" spans="1:13" x14ac:dyDescent="0.2">
      <c r="A21">
        <v>2009</v>
      </c>
      <c r="B21">
        <v>1.075</v>
      </c>
      <c r="C21">
        <v>12.3</v>
      </c>
      <c r="D21">
        <v>62</v>
      </c>
    </row>
    <row r="22" spans="1:13" x14ac:dyDescent="0.2">
      <c r="A22">
        <v>2010</v>
      </c>
      <c r="B22">
        <v>1.07</v>
      </c>
      <c r="C22">
        <v>13.2</v>
      </c>
      <c r="D22">
        <v>65.7</v>
      </c>
    </row>
    <row r="23" spans="1:13" x14ac:dyDescent="0.2">
      <c r="A23">
        <v>2011</v>
      </c>
      <c r="B23">
        <v>1.0649999999999999</v>
      </c>
      <c r="C23">
        <v>14.1</v>
      </c>
      <c r="D23">
        <v>70</v>
      </c>
    </row>
    <row r="24" spans="1:13" x14ac:dyDescent="0.2">
      <c r="A24">
        <v>2012</v>
      </c>
      <c r="B24">
        <v>1.06</v>
      </c>
      <c r="C24" s="17">
        <v>14.9</v>
      </c>
      <c r="D24" s="17">
        <v>74.7</v>
      </c>
    </row>
    <row r="25" spans="1:13" x14ac:dyDescent="0.2">
      <c r="A25">
        <v>2013</v>
      </c>
      <c r="B25">
        <v>1.0549999999999999</v>
      </c>
      <c r="C25" s="17">
        <v>15.8</v>
      </c>
      <c r="D25" s="17">
        <v>78.8</v>
      </c>
      <c r="F25" t="s">
        <v>91</v>
      </c>
    </row>
    <row r="26" spans="1:13" ht="29.45" customHeight="1" x14ac:dyDescent="0.2">
      <c r="A26">
        <v>2014</v>
      </c>
      <c r="B26">
        <v>1.0509999999999999</v>
      </c>
      <c r="C26" s="4">
        <v>15.8</v>
      </c>
      <c r="D26" s="4">
        <v>82.7</v>
      </c>
      <c r="F26" s="146" t="s">
        <v>92</v>
      </c>
      <c r="G26" s="146"/>
      <c r="H26" s="146"/>
      <c r="I26" s="146"/>
      <c r="J26" s="49"/>
      <c r="K26" t="s">
        <v>83</v>
      </c>
    </row>
    <row r="27" spans="1:13" x14ac:dyDescent="0.2">
      <c r="A27">
        <v>2015</v>
      </c>
      <c r="B27">
        <v>1</v>
      </c>
      <c r="C27" s="4">
        <v>15.8</v>
      </c>
      <c r="D27" s="4">
        <v>82.7</v>
      </c>
      <c r="F27" s="49"/>
      <c r="G27" s="49"/>
      <c r="H27" s="49"/>
      <c r="I27" s="49"/>
      <c r="J27" s="49"/>
      <c r="K27" t="s">
        <v>84</v>
      </c>
    </row>
    <row r="28" spans="1:13" ht="35.450000000000003" customHeight="1" x14ac:dyDescent="0.2">
      <c r="A28">
        <v>2016</v>
      </c>
      <c r="B28">
        <v>1</v>
      </c>
      <c r="C28" s="4">
        <v>15.8</v>
      </c>
      <c r="D28" s="4">
        <v>82.7</v>
      </c>
      <c r="F28" s="146" t="s">
        <v>90</v>
      </c>
      <c r="G28" s="146"/>
      <c r="H28" s="146"/>
      <c r="I28" s="148"/>
      <c r="J28" s="50"/>
      <c r="K28" s="50"/>
      <c r="L28" s="50"/>
      <c r="M28" s="50"/>
    </row>
    <row r="29" spans="1:13" ht="35.450000000000003" customHeight="1" x14ac:dyDescent="0.2">
      <c r="A29">
        <v>2017</v>
      </c>
      <c r="B29">
        <v>1</v>
      </c>
      <c r="C29" s="4">
        <v>15.8</v>
      </c>
      <c r="D29" s="4">
        <v>82.7</v>
      </c>
      <c r="F29" s="49"/>
      <c r="G29" s="49"/>
      <c r="H29" s="49"/>
      <c r="I29" s="57"/>
      <c r="J29" s="50"/>
      <c r="K29" s="50"/>
      <c r="L29" s="50"/>
      <c r="M29" s="50"/>
    </row>
    <row r="30" spans="1:13" ht="24" customHeight="1" x14ac:dyDescent="0.2">
      <c r="A30">
        <v>2018</v>
      </c>
      <c r="B30">
        <v>1</v>
      </c>
      <c r="C30" s="4">
        <v>15.8</v>
      </c>
      <c r="D30" s="4">
        <v>82.7</v>
      </c>
      <c r="F30" s="52"/>
      <c r="G30" s="49"/>
      <c r="H30" s="49"/>
      <c r="I30" s="49"/>
      <c r="J30" s="50"/>
      <c r="K30" s="50"/>
      <c r="L30" s="50">
        <f>C30+D30</f>
        <v>98.5</v>
      </c>
      <c r="M30" s="50"/>
    </row>
    <row r="31" spans="1:13" ht="24" customHeight="1" x14ac:dyDescent="0.2">
      <c r="A31">
        <v>2019</v>
      </c>
      <c r="B31">
        <f>M31</f>
        <v>1.0192893401015228</v>
      </c>
      <c r="C31" s="4">
        <v>15.3</v>
      </c>
      <c r="D31" s="4">
        <v>85.1</v>
      </c>
      <c r="F31" s="52"/>
      <c r="G31" s="49"/>
      <c r="H31" s="49"/>
      <c r="I31" s="49"/>
      <c r="J31" s="50"/>
      <c r="K31" s="50"/>
      <c r="L31" s="50">
        <f>C31+D31</f>
        <v>100.39999999999999</v>
      </c>
      <c r="M31" s="50">
        <f>L31/L30</f>
        <v>1.0192893401015228</v>
      </c>
    </row>
    <row r="32" spans="1:13" ht="24" customHeight="1" x14ac:dyDescent="0.2">
      <c r="A32">
        <v>2020</v>
      </c>
      <c r="B32">
        <v>1.03</v>
      </c>
      <c r="C32" s="95">
        <v>15.8</v>
      </c>
      <c r="D32" s="95">
        <v>87.9</v>
      </c>
      <c r="F32" s="52"/>
      <c r="G32" s="49"/>
      <c r="H32" s="49"/>
      <c r="I32" s="49"/>
      <c r="J32" s="50"/>
      <c r="K32" s="50"/>
      <c r="L32" s="50"/>
      <c r="M32" s="50"/>
    </row>
    <row r="33" spans="1:14" ht="24" customHeight="1" x14ac:dyDescent="0.2">
      <c r="A33">
        <v>2021</v>
      </c>
      <c r="B33">
        <v>1.03</v>
      </c>
      <c r="C33" s="77">
        <v>16.399999999999999</v>
      </c>
      <c r="D33" s="77">
        <v>91.1</v>
      </c>
      <c r="F33" s="146" t="s">
        <v>114</v>
      </c>
      <c r="G33" s="146"/>
      <c r="H33" s="146"/>
      <c r="I33" s="146"/>
      <c r="J33" s="50"/>
      <c r="K33" s="50"/>
      <c r="L33" s="50">
        <f>B34*C18</f>
        <v>17.46807833478325</v>
      </c>
      <c r="M33" s="50">
        <f>B34*D18</f>
        <v>87.340391673916258</v>
      </c>
      <c r="N33">
        <f>L33+M33</f>
        <v>104.80847000869952</v>
      </c>
    </row>
    <row r="34" spans="1:14" x14ac:dyDescent="0.2">
      <c r="A34" t="s">
        <v>60</v>
      </c>
      <c r="B34">
        <f>B19*B20*B21*B22*B23*B24*B26*B25*B27*B28*B29*B30*B31*B33</f>
        <v>1.746807833478325</v>
      </c>
      <c r="N34">
        <f>C33+D33</f>
        <v>107.5</v>
      </c>
    </row>
    <row r="36" spans="1:14" x14ac:dyDescent="0.2">
      <c r="A36" t="s">
        <v>61</v>
      </c>
      <c r="B36" s="4">
        <f>H12</f>
        <v>8200</v>
      </c>
      <c r="C36" t="s">
        <v>63</v>
      </c>
    </row>
    <row r="38" spans="1:14" x14ac:dyDescent="0.2">
      <c r="A38" s="4" t="s">
        <v>66</v>
      </c>
      <c r="D38" s="45">
        <f>(C33+D33)*1.1*B36</f>
        <v>969650.00000000012</v>
      </c>
      <c r="E38" t="s">
        <v>53</v>
      </c>
    </row>
    <row r="40" spans="1:14" x14ac:dyDescent="0.2">
      <c r="A40" s="43" t="s">
        <v>62</v>
      </c>
      <c r="B40" s="44"/>
      <c r="C40" s="44"/>
      <c r="D40" s="45">
        <f>D15+D38</f>
        <v>1284431.4900000002</v>
      </c>
      <c r="E40" s="44" t="s">
        <v>53</v>
      </c>
      <c r="H40" s="81">
        <v>668700</v>
      </c>
      <c r="I40" s="82" t="s">
        <v>113</v>
      </c>
    </row>
    <row r="41" spans="1:14" x14ac:dyDescent="0.2">
      <c r="H41" s="18"/>
    </row>
    <row r="43" spans="1:14" x14ac:dyDescent="0.2">
      <c r="A43" t="s">
        <v>54</v>
      </c>
    </row>
    <row r="44" spans="1:14" x14ac:dyDescent="0.2">
      <c r="A44" t="s">
        <v>67</v>
      </c>
    </row>
    <row r="45" spans="1:14" x14ac:dyDescent="0.2">
      <c r="A45" t="s">
        <v>72</v>
      </c>
    </row>
    <row r="46" spans="1:14" x14ac:dyDescent="0.2">
      <c r="A46" t="s">
        <v>79</v>
      </c>
    </row>
    <row r="48" spans="1:14" x14ac:dyDescent="0.2">
      <c r="A48" t="s">
        <v>82</v>
      </c>
    </row>
    <row r="50" spans="1:5" x14ac:dyDescent="0.2">
      <c r="A50" t="s">
        <v>80</v>
      </c>
    </row>
    <row r="52" spans="1:5" x14ac:dyDescent="0.2">
      <c r="A52" t="s">
        <v>81</v>
      </c>
    </row>
    <row r="54" spans="1:5" x14ac:dyDescent="0.2">
      <c r="A54" t="s">
        <v>77</v>
      </c>
      <c r="C54" s="18"/>
      <c r="D54" s="7" t="e">
        <f>'2025'!#REF!</f>
        <v>#REF!</v>
      </c>
      <c r="E54" t="s">
        <v>53</v>
      </c>
    </row>
    <row r="55" spans="1:5" x14ac:dyDescent="0.2">
      <c r="A55" t="s">
        <v>73</v>
      </c>
      <c r="B55" s="143">
        <f>'2025'!C49</f>
        <v>8200</v>
      </c>
      <c r="C55" s="143"/>
      <c r="D55" s="143"/>
      <c r="E55" t="s">
        <v>63</v>
      </c>
    </row>
  </sheetData>
  <mergeCells count="10">
    <mergeCell ref="B55:D55"/>
    <mergeCell ref="A15:C15"/>
    <mergeCell ref="A16:G16"/>
    <mergeCell ref="F26:I26"/>
    <mergeCell ref="F28:I28"/>
    <mergeCell ref="A6:G6"/>
    <mergeCell ref="A11:G11"/>
    <mergeCell ref="A12:G12"/>
    <mergeCell ref="A13:G13"/>
    <mergeCell ref="F33:I33"/>
  </mergeCells>
  <phoneticPr fontId="2" type="noConversion"/>
  <pageMargins left="0.70866141732283472" right="0.74803149606299213" top="0.27559055118110237" bottom="0.39370078740157483" header="0.51181102362204722" footer="0.51181102362204722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N52"/>
  <sheetViews>
    <sheetView tabSelected="1" view="pageBreakPreview" zoomScale="78" zoomScaleNormal="75" zoomScaleSheetLayoutView="78" workbookViewId="0">
      <pane xSplit="2" ySplit="7" topLeftCell="C11" activePane="bottomRight" state="frozen"/>
      <selection pane="topRight" activeCell="C1" sqref="C1"/>
      <selection pane="bottomLeft" activeCell="A5" sqref="A5"/>
      <selection pane="bottomRight" activeCell="D18" sqref="D18"/>
    </sheetView>
  </sheetViews>
  <sheetFormatPr defaultColWidth="9.140625" defaultRowHeight="12.75" x14ac:dyDescent="0.2"/>
  <cols>
    <col min="1" max="1" width="6.140625" style="96" customWidth="1"/>
    <col min="2" max="2" width="28.85546875" style="96" customWidth="1"/>
    <col min="3" max="3" width="22.28515625" style="96" customWidth="1"/>
    <col min="4" max="4" width="22.7109375" style="96" customWidth="1"/>
    <col min="5" max="5" width="23.7109375" style="96" customWidth="1"/>
    <col min="6" max="7" width="14.85546875" style="96" customWidth="1"/>
    <col min="8" max="8" width="15.42578125" style="96" customWidth="1"/>
    <col min="9" max="9" width="14.140625" style="96" customWidth="1"/>
    <col min="10" max="10" width="14.85546875" style="96" customWidth="1"/>
    <col min="11" max="11" width="13.140625" style="96" customWidth="1"/>
    <col min="12" max="13" width="14.28515625" style="96" customWidth="1"/>
    <col min="14" max="14" width="18.85546875" style="96" customWidth="1"/>
    <col min="15" max="16384" width="9.140625" style="96"/>
  </cols>
  <sheetData>
    <row r="1" spans="1:14" s="126" customFormat="1" ht="18.75" x14ac:dyDescent="0.3">
      <c r="M1" s="151" t="s">
        <v>192</v>
      </c>
      <c r="N1" s="152"/>
    </row>
    <row r="2" spans="1:14" s="126" customFormat="1" ht="18.75" x14ac:dyDescent="0.3">
      <c r="M2" s="151" t="s">
        <v>191</v>
      </c>
      <c r="N2" s="152"/>
    </row>
    <row r="3" spans="1:14" ht="5.25" customHeight="1" x14ac:dyDescent="0.2"/>
    <row r="4" spans="1:14" ht="39" customHeight="1" x14ac:dyDescent="0.2">
      <c r="A4" s="158" t="s">
        <v>198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</row>
    <row r="5" spans="1:14" ht="43.15" customHeight="1" x14ac:dyDescent="0.2">
      <c r="A5" s="160" t="s">
        <v>132</v>
      </c>
      <c r="B5" s="162" t="s">
        <v>176</v>
      </c>
      <c r="C5" s="162" t="s">
        <v>190</v>
      </c>
      <c r="D5" s="162" t="s">
        <v>173</v>
      </c>
      <c r="E5" s="162" t="s">
        <v>174</v>
      </c>
      <c r="F5" s="162" t="s">
        <v>175</v>
      </c>
      <c r="G5" s="156" t="s">
        <v>177</v>
      </c>
      <c r="H5" s="162" t="s">
        <v>181</v>
      </c>
      <c r="I5" s="162"/>
      <c r="J5" s="162"/>
      <c r="K5" s="162"/>
      <c r="L5" s="156" t="s">
        <v>186</v>
      </c>
      <c r="M5" s="156" t="s">
        <v>187</v>
      </c>
      <c r="N5" s="156" t="s">
        <v>188</v>
      </c>
    </row>
    <row r="6" spans="1:14" ht="221.25" customHeight="1" x14ac:dyDescent="0.2">
      <c r="A6" s="161"/>
      <c r="B6" s="162"/>
      <c r="C6" s="162"/>
      <c r="D6" s="162"/>
      <c r="E6" s="162"/>
      <c r="F6" s="162"/>
      <c r="G6" s="163"/>
      <c r="H6" s="122" t="s">
        <v>179</v>
      </c>
      <c r="I6" s="122" t="s">
        <v>178</v>
      </c>
      <c r="J6" s="122" t="s">
        <v>180</v>
      </c>
      <c r="K6" s="122" t="s">
        <v>131</v>
      </c>
      <c r="L6" s="157"/>
      <c r="M6" s="157"/>
      <c r="N6" s="157"/>
    </row>
    <row r="7" spans="1:14" s="101" customFormat="1" ht="13.5" customHeight="1" x14ac:dyDescent="0.2">
      <c r="A7" s="124">
        <v>1</v>
      </c>
      <c r="B7" s="123">
        <v>2</v>
      </c>
      <c r="C7" s="123">
        <v>3</v>
      </c>
      <c r="D7" s="123">
        <v>4</v>
      </c>
      <c r="E7" s="123">
        <v>5</v>
      </c>
      <c r="F7" s="123">
        <v>6</v>
      </c>
      <c r="G7" s="123">
        <v>7</v>
      </c>
      <c r="H7" s="123" t="s">
        <v>182</v>
      </c>
      <c r="I7" s="123" t="s">
        <v>183</v>
      </c>
      <c r="J7" s="123" t="s">
        <v>184</v>
      </c>
      <c r="K7" s="123" t="s">
        <v>185</v>
      </c>
      <c r="L7" s="123">
        <v>12</v>
      </c>
      <c r="M7" s="123">
        <v>13</v>
      </c>
      <c r="N7" s="123" t="s">
        <v>189</v>
      </c>
    </row>
    <row r="8" spans="1:14" ht="15" x14ac:dyDescent="0.25">
      <c r="A8" s="111">
        <v>1</v>
      </c>
      <c r="B8" s="112" t="s">
        <v>133</v>
      </c>
      <c r="C8" s="119">
        <v>55</v>
      </c>
      <c r="D8" s="114">
        <v>109.2</v>
      </c>
      <c r="E8" s="114">
        <v>19.5</v>
      </c>
      <c r="F8" s="115">
        <v>15437</v>
      </c>
      <c r="G8" s="116">
        <v>0.13958999999999999</v>
      </c>
      <c r="H8" s="115">
        <f t="shared" ref="H8:H44" si="0">F8*G8</f>
        <v>2154.8508299999999</v>
      </c>
      <c r="I8" s="115">
        <f t="shared" ref="I8:I44" si="1">C8*E8</f>
        <v>1072.5</v>
      </c>
      <c r="J8" s="115">
        <f t="shared" ref="J8:J44" si="2">C8*D8</f>
        <v>6006</v>
      </c>
      <c r="K8" s="115">
        <f>H8+I8+J8</f>
        <v>9233.3508299999994</v>
      </c>
      <c r="L8" s="153">
        <v>378200</v>
      </c>
      <c r="M8" s="153">
        <v>1376608.67</v>
      </c>
      <c r="N8" s="120">
        <v>2.5</v>
      </c>
    </row>
    <row r="9" spans="1:14" ht="15" x14ac:dyDescent="0.25">
      <c r="A9" s="111">
        <f>A8+1</f>
        <v>2</v>
      </c>
      <c r="B9" s="111" t="s">
        <v>134</v>
      </c>
      <c r="C9" s="119">
        <v>123</v>
      </c>
      <c r="D9" s="114">
        <v>109.2</v>
      </c>
      <c r="E9" s="114">
        <v>19.5</v>
      </c>
      <c r="F9" s="115">
        <v>15437</v>
      </c>
      <c r="G9" s="116">
        <v>0.31217400000000001</v>
      </c>
      <c r="H9" s="115">
        <f t="shared" si="0"/>
        <v>4819.0300379999999</v>
      </c>
      <c r="I9" s="115">
        <f t="shared" si="1"/>
        <v>2398.5</v>
      </c>
      <c r="J9" s="115">
        <f t="shared" si="2"/>
        <v>13431.6</v>
      </c>
      <c r="K9" s="115">
        <f t="shared" ref="K9:K47" si="3">H9+I9+J9</f>
        <v>20649.130037999999</v>
      </c>
      <c r="L9" s="154"/>
      <c r="M9" s="154"/>
      <c r="N9" s="120">
        <v>5.7</v>
      </c>
    </row>
    <row r="10" spans="1:14" ht="15" x14ac:dyDescent="0.25">
      <c r="A10" s="111">
        <f t="shared" ref="A10:A47" si="4">A9+1</f>
        <v>3</v>
      </c>
      <c r="B10" s="111" t="s">
        <v>135</v>
      </c>
      <c r="C10" s="119">
        <v>149</v>
      </c>
      <c r="D10" s="114">
        <v>109.2</v>
      </c>
      <c r="E10" s="114">
        <v>19.5</v>
      </c>
      <c r="F10" s="115">
        <v>15437</v>
      </c>
      <c r="G10" s="116">
        <v>0.378162</v>
      </c>
      <c r="H10" s="115">
        <f t="shared" si="0"/>
        <v>5837.6867940000002</v>
      </c>
      <c r="I10" s="115">
        <f t="shared" si="1"/>
        <v>2905.5</v>
      </c>
      <c r="J10" s="115">
        <f t="shared" si="2"/>
        <v>16270.800000000001</v>
      </c>
      <c r="K10" s="115">
        <f t="shared" si="3"/>
        <v>25013.986794000004</v>
      </c>
      <c r="L10" s="154"/>
      <c r="M10" s="154"/>
      <c r="N10" s="120">
        <v>6.9</v>
      </c>
    </row>
    <row r="11" spans="1:14" ht="15" x14ac:dyDescent="0.25">
      <c r="A11" s="111">
        <f t="shared" si="4"/>
        <v>4</v>
      </c>
      <c r="B11" s="112" t="s">
        <v>136</v>
      </c>
      <c r="C11" s="119">
        <v>236</v>
      </c>
      <c r="D11" s="114">
        <v>109.2</v>
      </c>
      <c r="E11" s="114">
        <v>19.5</v>
      </c>
      <c r="F11" s="115">
        <v>15437</v>
      </c>
      <c r="G11" s="116">
        <v>0.59896799999999994</v>
      </c>
      <c r="H11" s="115">
        <f t="shared" si="0"/>
        <v>9246.2690159999984</v>
      </c>
      <c r="I11" s="115">
        <f t="shared" si="1"/>
        <v>4602</v>
      </c>
      <c r="J11" s="115">
        <f t="shared" si="2"/>
        <v>25771.200000000001</v>
      </c>
      <c r="K11" s="115">
        <f t="shared" si="3"/>
        <v>39619.469016000003</v>
      </c>
      <c r="L11" s="154"/>
      <c r="M11" s="154"/>
      <c r="N11" s="120">
        <v>10.9</v>
      </c>
    </row>
    <row r="12" spans="1:14" ht="15" x14ac:dyDescent="0.25">
      <c r="A12" s="111">
        <f t="shared" si="4"/>
        <v>5</v>
      </c>
      <c r="B12" s="111" t="s">
        <v>137</v>
      </c>
      <c r="C12" s="119">
        <v>627</v>
      </c>
      <c r="D12" s="114">
        <v>109.2</v>
      </c>
      <c r="E12" s="114">
        <v>19.5</v>
      </c>
      <c r="F12" s="115">
        <v>15437</v>
      </c>
      <c r="G12" s="116">
        <v>1.591326</v>
      </c>
      <c r="H12" s="115">
        <f t="shared" si="0"/>
        <v>24565.299461999999</v>
      </c>
      <c r="I12" s="115">
        <f t="shared" si="1"/>
        <v>12226.5</v>
      </c>
      <c r="J12" s="115">
        <f t="shared" si="2"/>
        <v>68468.400000000009</v>
      </c>
      <c r="K12" s="115">
        <f t="shared" si="3"/>
        <v>105260.199462</v>
      </c>
      <c r="L12" s="154"/>
      <c r="M12" s="154"/>
      <c r="N12" s="120">
        <v>28.9</v>
      </c>
    </row>
    <row r="13" spans="1:14" ht="15" x14ac:dyDescent="0.25">
      <c r="A13" s="111">
        <f t="shared" si="4"/>
        <v>6</v>
      </c>
      <c r="B13" s="111" t="s">
        <v>138</v>
      </c>
      <c r="C13" s="119">
        <v>298</v>
      </c>
      <c r="D13" s="114">
        <v>109.2</v>
      </c>
      <c r="E13" s="114">
        <v>19.5</v>
      </c>
      <c r="F13" s="115">
        <v>15437</v>
      </c>
      <c r="G13" s="116">
        <v>0.756324</v>
      </c>
      <c r="H13" s="115">
        <f t="shared" si="0"/>
        <v>11675.373588</v>
      </c>
      <c r="I13" s="115">
        <f t="shared" si="1"/>
        <v>5811</v>
      </c>
      <c r="J13" s="115">
        <f t="shared" si="2"/>
        <v>32541.600000000002</v>
      </c>
      <c r="K13" s="115">
        <f t="shared" si="3"/>
        <v>50027.973588000008</v>
      </c>
      <c r="L13" s="154"/>
      <c r="M13" s="154"/>
      <c r="N13" s="120">
        <v>13.7</v>
      </c>
    </row>
    <row r="14" spans="1:14" ht="15" x14ac:dyDescent="0.25">
      <c r="A14" s="111">
        <f t="shared" si="4"/>
        <v>7</v>
      </c>
      <c r="B14" s="111" t="s">
        <v>139</v>
      </c>
      <c r="C14" s="119">
        <v>42</v>
      </c>
      <c r="D14" s="114">
        <v>109.2</v>
      </c>
      <c r="E14" s="114">
        <v>19.5</v>
      </c>
      <c r="F14" s="115">
        <v>15437</v>
      </c>
      <c r="G14" s="116">
        <v>0.106596</v>
      </c>
      <c r="H14" s="115">
        <f t="shared" si="0"/>
        <v>1645.5224519999999</v>
      </c>
      <c r="I14" s="115">
        <f t="shared" si="1"/>
        <v>819</v>
      </c>
      <c r="J14" s="115">
        <f t="shared" si="2"/>
        <v>4586.4000000000005</v>
      </c>
      <c r="K14" s="115">
        <f t="shared" si="3"/>
        <v>7050.9224520000007</v>
      </c>
      <c r="L14" s="154"/>
      <c r="M14" s="154"/>
      <c r="N14" s="120">
        <v>1.9</v>
      </c>
    </row>
    <row r="15" spans="1:14" ht="15" x14ac:dyDescent="0.25">
      <c r="A15" s="111">
        <f t="shared" si="4"/>
        <v>8</v>
      </c>
      <c r="B15" s="111" t="s">
        <v>140</v>
      </c>
      <c r="C15" s="119">
        <v>281</v>
      </c>
      <c r="D15" s="114">
        <v>109.2</v>
      </c>
      <c r="E15" s="114">
        <v>19.5</v>
      </c>
      <c r="F15" s="115">
        <v>15437</v>
      </c>
      <c r="G15" s="116">
        <v>0.71317799999999998</v>
      </c>
      <c r="H15" s="115">
        <f t="shared" si="0"/>
        <v>11009.328786</v>
      </c>
      <c r="I15" s="115">
        <f t="shared" si="1"/>
        <v>5479.5</v>
      </c>
      <c r="J15" s="115">
        <f t="shared" si="2"/>
        <v>30685.200000000001</v>
      </c>
      <c r="K15" s="115">
        <f t="shared" si="3"/>
        <v>47174.028785999995</v>
      </c>
      <c r="L15" s="154"/>
      <c r="M15" s="154"/>
      <c r="N15" s="120">
        <v>13</v>
      </c>
    </row>
    <row r="16" spans="1:14" ht="15" x14ac:dyDescent="0.25">
      <c r="A16" s="111">
        <f t="shared" si="4"/>
        <v>9</v>
      </c>
      <c r="B16" s="111" t="s">
        <v>141</v>
      </c>
      <c r="C16" s="119">
        <v>24</v>
      </c>
      <c r="D16" s="114">
        <v>109.2</v>
      </c>
      <c r="E16" s="114">
        <v>19.5</v>
      </c>
      <c r="F16" s="115">
        <v>15437</v>
      </c>
      <c r="G16" s="116">
        <v>6.0911999999999994E-2</v>
      </c>
      <c r="H16" s="115">
        <f t="shared" si="0"/>
        <v>940.29854399999988</v>
      </c>
      <c r="I16" s="115">
        <f t="shared" si="1"/>
        <v>468</v>
      </c>
      <c r="J16" s="115">
        <f t="shared" si="2"/>
        <v>2620.8000000000002</v>
      </c>
      <c r="K16" s="115">
        <f t="shared" si="3"/>
        <v>4029.0985439999999</v>
      </c>
      <c r="L16" s="154"/>
      <c r="M16" s="154"/>
      <c r="N16" s="120">
        <v>1.1000000000000001</v>
      </c>
    </row>
    <row r="17" spans="1:14" ht="15" x14ac:dyDescent="0.25">
      <c r="A17" s="111">
        <f t="shared" si="4"/>
        <v>10</v>
      </c>
      <c r="B17" s="111" t="s">
        <v>142</v>
      </c>
      <c r="C17" s="119">
        <v>61</v>
      </c>
      <c r="D17" s="114">
        <v>109.2</v>
      </c>
      <c r="E17" s="114">
        <v>19.5</v>
      </c>
      <c r="F17" s="115">
        <v>15437</v>
      </c>
      <c r="G17" s="116">
        <v>0.15481799999999998</v>
      </c>
      <c r="H17" s="115">
        <f t="shared" si="0"/>
        <v>2389.9254659999997</v>
      </c>
      <c r="I17" s="115">
        <f t="shared" si="1"/>
        <v>1189.5</v>
      </c>
      <c r="J17" s="115">
        <f t="shared" si="2"/>
        <v>6661.2</v>
      </c>
      <c r="K17" s="115">
        <f t="shared" si="3"/>
        <v>10240.625466</v>
      </c>
      <c r="L17" s="154"/>
      <c r="M17" s="154"/>
      <c r="N17" s="120">
        <v>2.8</v>
      </c>
    </row>
    <row r="18" spans="1:14" ht="15" x14ac:dyDescent="0.25">
      <c r="A18" s="111">
        <f t="shared" si="4"/>
        <v>11</v>
      </c>
      <c r="B18" s="111" t="s">
        <v>144</v>
      </c>
      <c r="C18" s="119">
        <v>52</v>
      </c>
      <c r="D18" s="114">
        <v>109.2</v>
      </c>
      <c r="E18" s="114">
        <v>19.5</v>
      </c>
      <c r="F18" s="115">
        <v>15437</v>
      </c>
      <c r="G18" s="116">
        <v>0.13197599999999998</v>
      </c>
      <c r="H18" s="115">
        <f t="shared" si="0"/>
        <v>2037.3135119999997</v>
      </c>
      <c r="I18" s="115">
        <f t="shared" si="1"/>
        <v>1014</v>
      </c>
      <c r="J18" s="115">
        <f t="shared" si="2"/>
        <v>5678.4000000000005</v>
      </c>
      <c r="K18" s="115">
        <f t="shared" si="3"/>
        <v>8729.7135120000003</v>
      </c>
      <c r="L18" s="154"/>
      <c r="M18" s="154"/>
      <c r="N18" s="120">
        <v>2.4</v>
      </c>
    </row>
    <row r="19" spans="1:14" ht="15" x14ac:dyDescent="0.25">
      <c r="A19" s="111">
        <f t="shared" si="4"/>
        <v>12</v>
      </c>
      <c r="B19" s="111" t="s">
        <v>143</v>
      </c>
      <c r="C19" s="119">
        <v>46</v>
      </c>
      <c r="D19" s="114">
        <v>109.2</v>
      </c>
      <c r="E19" s="114">
        <v>19.5</v>
      </c>
      <c r="F19" s="115">
        <v>15437</v>
      </c>
      <c r="G19" s="116">
        <v>0.11674799999999999</v>
      </c>
      <c r="H19" s="115">
        <f t="shared" si="0"/>
        <v>1802.2388759999999</v>
      </c>
      <c r="I19" s="115">
        <f t="shared" si="1"/>
        <v>897</v>
      </c>
      <c r="J19" s="115">
        <f t="shared" si="2"/>
        <v>5023.2</v>
      </c>
      <c r="K19" s="115">
        <f t="shared" si="3"/>
        <v>7722.4388760000002</v>
      </c>
      <c r="L19" s="154"/>
      <c r="M19" s="154"/>
      <c r="N19" s="120">
        <v>2.1</v>
      </c>
    </row>
    <row r="20" spans="1:14" ht="15" x14ac:dyDescent="0.25">
      <c r="A20" s="111">
        <f t="shared" si="4"/>
        <v>13</v>
      </c>
      <c r="B20" s="111" t="s">
        <v>145</v>
      </c>
      <c r="C20" s="119">
        <v>149</v>
      </c>
      <c r="D20" s="114">
        <v>109.2</v>
      </c>
      <c r="E20" s="114">
        <v>19.5</v>
      </c>
      <c r="F20" s="115">
        <v>15437</v>
      </c>
      <c r="G20" s="116">
        <v>0.378162</v>
      </c>
      <c r="H20" s="115">
        <f t="shared" si="0"/>
        <v>5837.6867940000002</v>
      </c>
      <c r="I20" s="115">
        <f t="shared" si="1"/>
        <v>2905.5</v>
      </c>
      <c r="J20" s="115">
        <f t="shared" si="2"/>
        <v>16270.800000000001</v>
      </c>
      <c r="K20" s="115">
        <f t="shared" si="3"/>
        <v>25013.986794000004</v>
      </c>
      <c r="L20" s="154"/>
      <c r="M20" s="154"/>
      <c r="N20" s="120">
        <v>6.9</v>
      </c>
    </row>
    <row r="21" spans="1:14" ht="15" x14ac:dyDescent="0.25">
      <c r="A21" s="111">
        <f t="shared" si="4"/>
        <v>14</v>
      </c>
      <c r="B21" s="111" t="s">
        <v>146</v>
      </c>
      <c r="C21" s="119">
        <v>24</v>
      </c>
      <c r="D21" s="114">
        <v>109.2</v>
      </c>
      <c r="E21" s="114">
        <v>19.5</v>
      </c>
      <c r="F21" s="115">
        <v>15437</v>
      </c>
      <c r="G21" s="116">
        <v>6.0911999999999994E-2</v>
      </c>
      <c r="H21" s="115">
        <f t="shared" si="0"/>
        <v>940.29854399999988</v>
      </c>
      <c r="I21" s="115">
        <f t="shared" si="1"/>
        <v>468</v>
      </c>
      <c r="J21" s="115">
        <f t="shared" si="2"/>
        <v>2620.8000000000002</v>
      </c>
      <c r="K21" s="115">
        <f t="shared" si="3"/>
        <v>4029.0985439999999</v>
      </c>
      <c r="L21" s="154"/>
      <c r="M21" s="154"/>
      <c r="N21" s="120">
        <v>1.1000000000000001</v>
      </c>
    </row>
    <row r="22" spans="1:14" ht="15" x14ac:dyDescent="0.25">
      <c r="A22" s="111">
        <f t="shared" si="4"/>
        <v>15</v>
      </c>
      <c r="B22" s="111" t="s">
        <v>147</v>
      </c>
      <c r="C22" s="119">
        <v>143</v>
      </c>
      <c r="D22" s="114">
        <v>109.2</v>
      </c>
      <c r="E22" s="114">
        <v>19.5</v>
      </c>
      <c r="F22" s="115">
        <v>15437</v>
      </c>
      <c r="G22" s="116">
        <v>0.36293399999999998</v>
      </c>
      <c r="H22" s="115">
        <f t="shared" si="0"/>
        <v>5602.6121579999999</v>
      </c>
      <c r="I22" s="115">
        <f t="shared" si="1"/>
        <v>2788.5</v>
      </c>
      <c r="J22" s="115">
        <f t="shared" si="2"/>
        <v>15615.6</v>
      </c>
      <c r="K22" s="115">
        <f t="shared" si="3"/>
        <v>24006.712158000002</v>
      </c>
      <c r="L22" s="154"/>
      <c r="M22" s="154"/>
      <c r="N22" s="120">
        <v>6.6</v>
      </c>
    </row>
    <row r="23" spans="1:14" ht="15" x14ac:dyDescent="0.25">
      <c r="A23" s="111">
        <f t="shared" si="4"/>
        <v>16</v>
      </c>
      <c r="B23" s="111" t="s">
        <v>148</v>
      </c>
      <c r="C23" s="119">
        <v>256</v>
      </c>
      <c r="D23" s="114">
        <v>109.2</v>
      </c>
      <c r="E23" s="114">
        <v>19.5</v>
      </c>
      <c r="F23" s="115">
        <v>15437</v>
      </c>
      <c r="G23" s="116">
        <v>0.64972799999999997</v>
      </c>
      <c r="H23" s="115">
        <f t="shared" si="0"/>
        <v>10029.851135999999</v>
      </c>
      <c r="I23" s="115">
        <f t="shared" si="1"/>
        <v>4992</v>
      </c>
      <c r="J23" s="115">
        <f t="shared" si="2"/>
        <v>27955.200000000001</v>
      </c>
      <c r="K23" s="115">
        <f t="shared" si="3"/>
        <v>42977.051136000002</v>
      </c>
      <c r="L23" s="154"/>
      <c r="M23" s="154"/>
      <c r="N23" s="120">
        <v>11.8</v>
      </c>
    </row>
    <row r="24" spans="1:14" ht="15" x14ac:dyDescent="0.25">
      <c r="A24" s="111">
        <f t="shared" si="4"/>
        <v>17</v>
      </c>
      <c r="B24" s="111" t="s">
        <v>149</v>
      </c>
      <c r="C24" s="119">
        <v>94</v>
      </c>
      <c r="D24" s="114">
        <v>109.2</v>
      </c>
      <c r="E24" s="114">
        <v>19.5</v>
      </c>
      <c r="F24" s="115">
        <v>15437</v>
      </c>
      <c r="G24" s="116">
        <v>0.23857199999999998</v>
      </c>
      <c r="H24" s="115">
        <f t="shared" si="0"/>
        <v>3682.8359639999999</v>
      </c>
      <c r="I24" s="115">
        <f t="shared" si="1"/>
        <v>1833</v>
      </c>
      <c r="J24" s="115">
        <f t="shared" si="2"/>
        <v>10264.800000000001</v>
      </c>
      <c r="K24" s="115">
        <f t="shared" si="3"/>
        <v>15780.635964000001</v>
      </c>
      <c r="L24" s="154"/>
      <c r="M24" s="154"/>
      <c r="N24" s="120">
        <v>4.3</v>
      </c>
    </row>
    <row r="25" spans="1:14" ht="15" x14ac:dyDescent="0.25">
      <c r="A25" s="111">
        <f t="shared" si="4"/>
        <v>18</v>
      </c>
      <c r="B25" s="111" t="s">
        <v>150</v>
      </c>
      <c r="C25" s="119">
        <v>19</v>
      </c>
      <c r="D25" s="114">
        <v>109.2</v>
      </c>
      <c r="E25" s="114">
        <v>19.5</v>
      </c>
      <c r="F25" s="115">
        <v>15437</v>
      </c>
      <c r="G25" s="116">
        <v>4.8222000000000001E-2</v>
      </c>
      <c r="H25" s="115">
        <f t="shared" si="0"/>
        <v>744.40301399999998</v>
      </c>
      <c r="I25" s="115">
        <f t="shared" si="1"/>
        <v>370.5</v>
      </c>
      <c r="J25" s="115">
        <f t="shared" si="2"/>
        <v>2074.8000000000002</v>
      </c>
      <c r="K25" s="115">
        <f t="shared" si="3"/>
        <v>3189.7030140000002</v>
      </c>
      <c r="L25" s="154"/>
      <c r="M25" s="154"/>
      <c r="N25" s="120">
        <v>0.9</v>
      </c>
    </row>
    <row r="26" spans="1:14" ht="15" x14ac:dyDescent="0.25">
      <c r="A26" s="111">
        <f t="shared" si="4"/>
        <v>19</v>
      </c>
      <c r="B26" s="111" t="s">
        <v>151</v>
      </c>
      <c r="C26" s="119">
        <v>63</v>
      </c>
      <c r="D26" s="114">
        <v>109.2</v>
      </c>
      <c r="E26" s="114">
        <v>19.5</v>
      </c>
      <c r="F26" s="115">
        <v>15437</v>
      </c>
      <c r="G26" s="116">
        <v>0.15989399999999998</v>
      </c>
      <c r="H26" s="115">
        <f t="shared" si="0"/>
        <v>2468.2836779999998</v>
      </c>
      <c r="I26" s="115">
        <f t="shared" si="1"/>
        <v>1228.5</v>
      </c>
      <c r="J26" s="115">
        <f t="shared" si="2"/>
        <v>6879.6</v>
      </c>
      <c r="K26" s="115">
        <f t="shared" si="3"/>
        <v>10576.383678</v>
      </c>
      <c r="L26" s="154"/>
      <c r="M26" s="154"/>
      <c r="N26" s="120">
        <v>2.9</v>
      </c>
    </row>
    <row r="27" spans="1:14" ht="15" x14ac:dyDescent="0.25">
      <c r="A27" s="111">
        <f t="shared" si="4"/>
        <v>20</v>
      </c>
      <c r="B27" s="111" t="s">
        <v>152</v>
      </c>
      <c r="C27" s="119">
        <v>164</v>
      </c>
      <c r="D27" s="114">
        <v>109.2</v>
      </c>
      <c r="E27" s="114">
        <v>19.5</v>
      </c>
      <c r="F27" s="115">
        <v>15437</v>
      </c>
      <c r="G27" s="116">
        <v>0.41623199999999999</v>
      </c>
      <c r="H27" s="115">
        <f t="shared" si="0"/>
        <v>6425.3733839999995</v>
      </c>
      <c r="I27" s="115">
        <f t="shared" si="1"/>
        <v>3198</v>
      </c>
      <c r="J27" s="115">
        <f t="shared" si="2"/>
        <v>17908.8</v>
      </c>
      <c r="K27" s="115">
        <f t="shared" si="3"/>
        <v>27532.173383999998</v>
      </c>
      <c r="L27" s="154"/>
      <c r="M27" s="154"/>
      <c r="N27" s="120">
        <v>7.5</v>
      </c>
    </row>
    <row r="28" spans="1:14" ht="15" x14ac:dyDescent="0.25">
      <c r="A28" s="111">
        <f t="shared" si="4"/>
        <v>21</v>
      </c>
      <c r="B28" s="111" t="s">
        <v>153</v>
      </c>
      <c r="C28" s="119">
        <v>61</v>
      </c>
      <c r="D28" s="114">
        <v>109.2</v>
      </c>
      <c r="E28" s="114">
        <v>19.5</v>
      </c>
      <c r="F28" s="115">
        <v>15437</v>
      </c>
      <c r="G28" s="116">
        <v>0.15481799999999998</v>
      </c>
      <c r="H28" s="115">
        <f t="shared" si="0"/>
        <v>2389.9254659999997</v>
      </c>
      <c r="I28" s="115">
        <f t="shared" si="1"/>
        <v>1189.5</v>
      </c>
      <c r="J28" s="115">
        <f t="shared" si="2"/>
        <v>6661.2</v>
      </c>
      <c r="K28" s="115">
        <f t="shared" si="3"/>
        <v>10240.625466</v>
      </c>
      <c r="L28" s="154"/>
      <c r="M28" s="154"/>
      <c r="N28" s="120">
        <v>2.8</v>
      </c>
    </row>
    <row r="29" spans="1:14" ht="15" x14ac:dyDescent="0.25">
      <c r="A29" s="111">
        <f t="shared" si="4"/>
        <v>22</v>
      </c>
      <c r="B29" s="111" t="s">
        <v>154</v>
      </c>
      <c r="C29" s="119">
        <v>123</v>
      </c>
      <c r="D29" s="114">
        <v>109.2</v>
      </c>
      <c r="E29" s="114">
        <v>19.5</v>
      </c>
      <c r="F29" s="115">
        <v>15437</v>
      </c>
      <c r="G29" s="116">
        <v>0.31217400000000001</v>
      </c>
      <c r="H29" s="115">
        <f t="shared" si="0"/>
        <v>4819.0300379999999</v>
      </c>
      <c r="I29" s="115">
        <f t="shared" si="1"/>
        <v>2398.5</v>
      </c>
      <c r="J29" s="115">
        <f t="shared" si="2"/>
        <v>13431.6</v>
      </c>
      <c r="K29" s="115">
        <f t="shared" si="3"/>
        <v>20649.130037999999</v>
      </c>
      <c r="L29" s="154"/>
      <c r="M29" s="154"/>
      <c r="N29" s="120">
        <v>5.7</v>
      </c>
    </row>
    <row r="30" spans="1:14" ht="15" x14ac:dyDescent="0.25">
      <c r="A30" s="111">
        <f t="shared" si="4"/>
        <v>23</v>
      </c>
      <c r="B30" s="111" t="s">
        <v>155</v>
      </c>
      <c r="C30" s="119">
        <v>58</v>
      </c>
      <c r="D30" s="114">
        <v>109.2</v>
      </c>
      <c r="E30" s="114">
        <v>19.5</v>
      </c>
      <c r="F30" s="115">
        <v>15437</v>
      </c>
      <c r="G30" s="116">
        <v>0.147204</v>
      </c>
      <c r="H30" s="115">
        <f t="shared" si="0"/>
        <v>2272.388148</v>
      </c>
      <c r="I30" s="115">
        <f t="shared" si="1"/>
        <v>1131</v>
      </c>
      <c r="J30" s="115">
        <f t="shared" si="2"/>
        <v>6333.6</v>
      </c>
      <c r="K30" s="115">
        <f t="shared" si="3"/>
        <v>9736.9881480000004</v>
      </c>
      <c r="L30" s="154"/>
      <c r="M30" s="154"/>
      <c r="N30" s="120">
        <v>2.7</v>
      </c>
    </row>
    <row r="31" spans="1:14" ht="15" x14ac:dyDescent="0.25">
      <c r="A31" s="111">
        <f t="shared" si="4"/>
        <v>24</v>
      </c>
      <c r="B31" s="111" t="s">
        <v>156</v>
      </c>
      <c r="C31" s="119">
        <v>54</v>
      </c>
      <c r="D31" s="114">
        <v>109.2</v>
      </c>
      <c r="E31" s="114">
        <v>19.5</v>
      </c>
      <c r="F31" s="115">
        <v>15437</v>
      </c>
      <c r="G31" s="116">
        <v>0.13705200000000001</v>
      </c>
      <c r="H31" s="115">
        <f t="shared" si="0"/>
        <v>2115.6717240000003</v>
      </c>
      <c r="I31" s="115">
        <f t="shared" si="1"/>
        <v>1053</v>
      </c>
      <c r="J31" s="115">
        <f t="shared" si="2"/>
        <v>5896.8</v>
      </c>
      <c r="K31" s="115">
        <f t="shared" si="3"/>
        <v>9065.4717240000009</v>
      </c>
      <c r="L31" s="154"/>
      <c r="M31" s="154"/>
      <c r="N31" s="120">
        <v>2.5</v>
      </c>
    </row>
    <row r="32" spans="1:14" ht="15" x14ac:dyDescent="0.25">
      <c r="A32" s="111">
        <f t="shared" si="4"/>
        <v>25</v>
      </c>
      <c r="B32" s="111" t="s">
        <v>157</v>
      </c>
      <c r="C32" s="119">
        <v>175</v>
      </c>
      <c r="D32" s="114">
        <v>109.2</v>
      </c>
      <c r="E32" s="114">
        <v>19.5</v>
      </c>
      <c r="F32" s="115">
        <v>15437</v>
      </c>
      <c r="G32" s="116">
        <v>0.44414999999999999</v>
      </c>
      <c r="H32" s="115">
        <f t="shared" si="0"/>
        <v>6856.3435499999996</v>
      </c>
      <c r="I32" s="115">
        <f t="shared" si="1"/>
        <v>3412.5</v>
      </c>
      <c r="J32" s="115">
        <f t="shared" si="2"/>
        <v>19110</v>
      </c>
      <c r="K32" s="115">
        <f t="shared" si="3"/>
        <v>29378.843549999998</v>
      </c>
      <c r="L32" s="154"/>
      <c r="M32" s="154"/>
      <c r="N32" s="120">
        <v>8.1</v>
      </c>
    </row>
    <row r="33" spans="1:14" ht="15" x14ac:dyDescent="0.25">
      <c r="A33" s="111">
        <f t="shared" si="4"/>
        <v>26</v>
      </c>
      <c r="B33" s="111" t="s">
        <v>158</v>
      </c>
      <c r="C33" s="119">
        <v>15</v>
      </c>
      <c r="D33" s="114">
        <v>109.2</v>
      </c>
      <c r="E33" s="114">
        <v>19.5</v>
      </c>
      <c r="F33" s="115">
        <v>15437</v>
      </c>
      <c r="G33" s="116">
        <v>3.807E-2</v>
      </c>
      <c r="H33" s="115">
        <f t="shared" si="0"/>
        <v>587.68659000000002</v>
      </c>
      <c r="I33" s="115">
        <f t="shared" si="1"/>
        <v>292.5</v>
      </c>
      <c r="J33" s="115">
        <f t="shared" si="2"/>
        <v>1638</v>
      </c>
      <c r="K33" s="115">
        <f t="shared" si="3"/>
        <v>2518.1865900000003</v>
      </c>
      <c r="L33" s="154"/>
      <c r="M33" s="154"/>
      <c r="N33" s="120">
        <v>0.7</v>
      </c>
    </row>
    <row r="34" spans="1:14" ht="15" x14ac:dyDescent="0.25">
      <c r="A34" s="111">
        <f t="shared" si="4"/>
        <v>27</v>
      </c>
      <c r="B34" s="111" t="s">
        <v>159</v>
      </c>
      <c r="C34" s="119">
        <v>218</v>
      </c>
      <c r="D34" s="114">
        <v>109.2</v>
      </c>
      <c r="E34" s="114">
        <v>19.5</v>
      </c>
      <c r="F34" s="115">
        <v>15437</v>
      </c>
      <c r="G34" s="116">
        <v>0.553284</v>
      </c>
      <c r="H34" s="115">
        <f t="shared" si="0"/>
        <v>8541.0451080000003</v>
      </c>
      <c r="I34" s="115">
        <f t="shared" si="1"/>
        <v>4251</v>
      </c>
      <c r="J34" s="115">
        <f t="shared" si="2"/>
        <v>23805.600000000002</v>
      </c>
      <c r="K34" s="115">
        <f t="shared" si="3"/>
        <v>36597.645108000004</v>
      </c>
      <c r="L34" s="154"/>
      <c r="M34" s="154"/>
      <c r="N34" s="120">
        <v>10.1</v>
      </c>
    </row>
    <row r="35" spans="1:14" ht="15" x14ac:dyDescent="0.25">
      <c r="A35" s="111">
        <f t="shared" si="4"/>
        <v>28</v>
      </c>
      <c r="B35" s="111" t="s">
        <v>160</v>
      </c>
      <c r="C35" s="119">
        <v>26</v>
      </c>
      <c r="D35" s="114">
        <v>109.2</v>
      </c>
      <c r="E35" s="114">
        <v>19.5</v>
      </c>
      <c r="F35" s="115">
        <v>15437</v>
      </c>
      <c r="G35" s="116">
        <v>6.5987999999999991E-2</v>
      </c>
      <c r="H35" s="115">
        <f t="shared" si="0"/>
        <v>1018.6567559999999</v>
      </c>
      <c r="I35" s="115">
        <f t="shared" si="1"/>
        <v>507</v>
      </c>
      <c r="J35" s="115">
        <f t="shared" si="2"/>
        <v>2839.2000000000003</v>
      </c>
      <c r="K35" s="115">
        <f t="shared" si="3"/>
        <v>4364.8567560000001</v>
      </c>
      <c r="L35" s="154"/>
      <c r="M35" s="154"/>
      <c r="N35" s="120">
        <v>1.2</v>
      </c>
    </row>
    <row r="36" spans="1:14" ht="15" x14ac:dyDescent="0.25">
      <c r="A36" s="111">
        <f t="shared" si="4"/>
        <v>29</v>
      </c>
      <c r="B36" s="111" t="s">
        <v>162</v>
      </c>
      <c r="C36" s="119">
        <v>54</v>
      </c>
      <c r="D36" s="114">
        <v>109.2</v>
      </c>
      <c r="E36" s="114">
        <v>19.5</v>
      </c>
      <c r="F36" s="115">
        <v>15437</v>
      </c>
      <c r="G36" s="116">
        <v>0.13705200000000001</v>
      </c>
      <c r="H36" s="115">
        <f t="shared" si="0"/>
        <v>2115.6717240000003</v>
      </c>
      <c r="I36" s="115">
        <f t="shared" si="1"/>
        <v>1053</v>
      </c>
      <c r="J36" s="115">
        <f t="shared" si="2"/>
        <v>5896.8</v>
      </c>
      <c r="K36" s="115">
        <f t="shared" si="3"/>
        <v>9065.4717240000009</v>
      </c>
      <c r="L36" s="154"/>
      <c r="M36" s="154"/>
      <c r="N36" s="120">
        <v>2.5</v>
      </c>
    </row>
    <row r="37" spans="1:14" ht="15" x14ac:dyDescent="0.25">
      <c r="A37" s="111">
        <f t="shared" si="4"/>
        <v>30</v>
      </c>
      <c r="B37" s="111" t="s">
        <v>161</v>
      </c>
      <c r="C37" s="119">
        <v>246</v>
      </c>
      <c r="D37" s="114">
        <v>109.2</v>
      </c>
      <c r="E37" s="114">
        <v>19.5</v>
      </c>
      <c r="F37" s="115">
        <v>15437</v>
      </c>
      <c r="G37" s="116">
        <v>0.62434800000000001</v>
      </c>
      <c r="H37" s="115">
        <f t="shared" si="0"/>
        <v>9638.0600759999998</v>
      </c>
      <c r="I37" s="115">
        <f t="shared" si="1"/>
        <v>4797</v>
      </c>
      <c r="J37" s="115">
        <f t="shared" si="2"/>
        <v>26863.200000000001</v>
      </c>
      <c r="K37" s="115">
        <f t="shared" si="3"/>
        <v>41298.260075999999</v>
      </c>
      <c r="L37" s="154"/>
      <c r="M37" s="154"/>
      <c r="N37" s="120">
        <v>11.3</v>
      </c>
    </row>
    <row r="38" spans="1:14" ht="15" x14ac:dyDescent="0.25">
      <c r="A38" s="111">
        <f t="shared" si="4"/>
        <v>31</v>
      </c>
      <c r="B38" s="111" t="s">
        <v>163</v>
      </c>
      <c r="C38" s="119">
        <v>37</v>
      </c>
      <c r="D38" s="114">
        <v>109.2</v>
      </c>
      <c r="E38" s="114">
        <v>19.5</v>
      </c>
      <c r="F38" s="115">
        <v>15437</v>
      </c>
      <c r="G38" s="116">
        <v>9.3905999999999989E-2</v>
      </c>
      <c r="H38" s="115">
        <f t="shared" si="0"/>
        <v>1449.6269219999999</v>
      </c>
      <c r="I38" s="115">
        <f t="shared" si="1"/>
        <v>721.5</v>
      </c>
      <c r="J38" s="115">
        <f t="shared" si="2"/>
        <v>4040.4</v>
      </c>
      <c r="K38" s="115">
        <f t="shared" si="3"/>
        <v>6211.526922</v>
      </c>
      <c r="L38" s="154"/>
      <c r="M38" s="154"/>
      <c r="N38" s="120">
        <v>1.7</v>
      </c>
    </row>
    <row r="39" spans="1:14" ht="15" x14ac:dyDescent="0.25">
      <c r="A39" s="111">
        <f t="shared" si="4"/>
        <v>32</v>
      </c>
      <c r="B39" s="111" t="s">
        <v>164</v>
      </c>
      <c r="C39" s="119">
        <v>127</v>
      </c>
      <c r="D39" s="114">
        <v>109.2</v>
      </c>
      <c r="E39" s="114">
        <v>19.5</v>
      </c>
      <c r="F39" s="115">
        <v>15437</v>
      </c>
      <c r="G39" s="116">
        <v>0.322326</v>
      </c>
      <c r="H39" s="115">
        <f t="shared" si="0"/>
        <v>4975.7464620000001</v>
      </c>
      <c r="I39" s="115">
        <f t="shared" si="1"/>
        <v>2476.5</v>
      </c>
      <c r="J39" s="115">
        <f t="shared" si="2"/>
        <v>13868.4</v>
      </c>
      <c r="K39" s="115">
        <f t="shared" si="3"/>
        <v>21320.646462000001</v>
      </c>
      <c r="L39" s="154"/>
      <c r="M39" s="154"/>
      <c r="N39" s="120">
        <v>5.9</v>
      </c>
    </row>
    <row r="40" spans="1:14" ht="15" x14ac:dyDescent="0.25">
      <c r="A40" s="111">
        <f t="shared" si="4"/>
        <v>33</v>
      </c>
      <c r="B40" s="111" t="s">
        <v>165</v>
      </c>
      <c r="C40" s="119">
        <v>98</v>
      </c>
      <c r="D40" s="114">
        <v>109.2</v>
      </c>
      <c r="E40" s="114">
        <v>19.5</v>
      </c>
      <c r="F40" s="115">
        <v>15437</v>
      </c>
      <c r="G40" s="116">
        <v>0.248724</v>
      </c>
      <c r="H40" s="115">
        <f t="shared" si="0"/>
        <v>3839.5523880000001</v>
      </c>
      <c r="I40" s="115">
        <f t="shared" si="1"/>
        <v>1911</v>
      </c>
      <c r="J40" s="115">
        <f t="shared" si="2"/>
        <v>10701.6</v>
      </c>
      <c r="K40" s="115">
        <f t="shared" si="3"/>
        <v>16452.152388000002</v>
      </c>
      <c r="L40" s="154"/>
      <c r="M40" s="154"/>
      <c r="N40" s="120">
        <v>4.5</v>
      </c>
    </row>
    <row r="41" spans="1:14" ht="15" x14ac:dyDescent="0.25">
      <c r="A41" s="111">
        <f t="shared" si="4"/>
        <v>34</v>
      </c>
      <c r="B41" s="111" t="s">
        <v>166</v>
      </c>
      <c r="C41" s="119">
        <v>26</v>
      </c>
      <c r="D41" s="114">
        <v>109.2</v>
      </c>
      <c r="E41" s="114">
        <v>19.5</v>
      </c>
      <c r="F41" s="115">
        <v>15437</v>
      </c>
      <c r="G41" s="116">
        <v>6.5987999999999991E-2</v>
      </c>
      <c r="H41" s="115">
        <f t="shared" si="0"/>
        <v>1018.6567559999999</v>
      </c>
      <c r="I41" s="115">
        <f t="shared" si="1"/>
        <v>507</v>
      </c>
      <c r="J41" s="115">
        <f t="shared" si="2"/>
        <v>2839.2000000000003</v>
      </c>
      <c r="K41" s="115">
        <f t="shared" si="3"/>
        <v>4364.8567560000001</v>
      </c>
      <c r="L41" s="154"/>
      <c r="M41" s="154"/>
      <c r="N41" s="120">
        <v>1.2</v>
      </c>
    </row>
    <row r="42" spans="1:14" ht="15" x14ac:dyDescent="0.25">
      <c r="A42" s="111">
        <f t="shared" si="4"/>
        <v>35</v>
      </c>
      <c r="B42" s="111" t="s">
        <v>167</v>
      </c>
      <c r="C42" s="119">
        <v>46</v>
      </c>
      <c r="D42" s="114">
        <v>109.2</v>
      </c>
      <c r="E42" s="114">
        <v>19.5</v>
      </c>
      <c r="F42" s="115">
        <v>15437</v>
      </c>
      <c r="G42" s="116">
        <v>0.11674799999999999</v>
      </c>
      <c r="H42" s="115">
        <f t="shared" si="0"/>
        <v>1802.2388759999999</v>
      </c>
      <c r="I42" s="115">
        <f t="shared" si="1"/>
        <v>897</v>
      </c>
      <c r="J42" s="115">
        <f t="shared" si="2"/>
        <v>5023.2</v>
      </c>
      <c r="K42" s="115">
        <f t="shared" si="3"/>
        <v>7722.4388760000002</v>
      </c>
      <c r="L42" s="154"/>
      <c r="M42" s="154"/>
      <c r="N42" s="120">
        <v>2.1</v>
      </c>
    </row>
    <row r="43" spans="1:14" ht="15" x14ac:dyDescent="0.25">
      <c r="A43" s="111">
        <f t="shared" si="4"/>
        <v>36</v>
      </c>
      <c r="B43" s="111" t="s">
        <v>168</v>
      </c>
      <c r="C43" s="119">
        <v>51</v>
      </c>
      <c r="D43" s="114">
        <v>109.2</v>
      </c>
      <c r="E43" s="114">
        <v>19.5</v>
      </c>
      <c r="F43" s="115">
        <v>15437</v>
      </c>
      <c r="G43" s="116">
        <v>0.129438</v>
      </c>
      <c r="H43" s="115">
        <f t="shared" si="0"/>
        <v>1998.1344059999999</v>
      </c>
      <c r="I43" s="115">
        <f t="shared" si="1"/>
        <v>994.5</v>
      </c>
      <c r="J43" s="115">
        <f t="shared" si="2"/>
        <v>5569.2</v>
      </c>
      <c r="K43" s="115">
        <f t="shared" si="3"/>
        <v>8561.8344059999999</v>
      </c>
      <c r="L43" s="154"/>
      <c r="M43" s="154"/>
      <c r="N43" s="120">
        <v>2.4</v>
      </c>
    </row>
    <row r="44" spans="1:14" ht="15" x14ac:dyDescent="0.25">
      <c r="A44" s="111">
        <f t="shared" si="4"/>
        <v>37</v>
      </c>
      <c r="B44" s="111" t="s">
        <v>169</v>
      </c>
      <c r="C44" s="119">
        <v>1055</v>
      </c>
      <c r="D44" s="114">
        <v>109.2</v>
      </c>
      <c r="E44" s="114">
        <v>19.5</v>
      </c>
      <c r="F44" s="115">
        <v>15437</v>
      </c>
      <c r="G44" s="116">
        <v>2.6775899999999999</v>
      </c>
      <c r="H44" s="115">
        <f t="shared" si="0"/>
        <v>41333.956829999996</v>
      </c>
      <c r="I44" s="115">
        <f t="shared" si="1"/>
        <v>20572.5</v>
      </c>
      <c r="J44" s="115">
        <f t="shared" si="2"/>
        <v>115206</v>
      </c>
      <c r="K44" s="115">
        <f t="shared" si="3"/>
        <v>177112.45682999998</v>
      </c>
      <c r="L44" s="154"/>
      <c r="M44" s="154"/>
      <c r="N44" s="120">
        <v>48.6</v>
      </c>
    </row>
    <row r="45" spans="1:14" s="109" customFormat="1" ht="31.5" x14ac:dyDescent="0.25">
      <c r="A45" s="105"/>
      <c r="B45" s="118" t="s">
        <v>170</v>
      </c>
      <c r="C45" s="106">
        <f>SUM(C8:C44)</f>
        <v>5376</v>
      </c>
      <c r="D45" s="107"/>
      <c r="E45" s="107"/>
      <c r="F45" s="108"/>
      <c r="G45" s="108">
        <f>SUM(G8:G44)</f>
        <v>13.644288</v>
      </c>
      <c r="H45" s="108">
        <f>SUM(H8:H44)</f>
        <v>210626.87385600002</v>
      </c>
      <c r="I45" s="108">
        <f>SUM(I8:I44)</f>
        <v>104832</v>
      </c>
      <c r="J45" s="108">
        <f>SUM(J8:J44)</f>
        <v>587059.19999999995</v>
      </c>
      <c r="K45" s="108">
        <f>SUM(K8:K44)</f>
        <v>902518.07385600009</v>
      </c>
      <c r="L45" s="154"/>
      <c r="M45" s="154"/>
      <c r="N45" s="121">
        <f>SUM(N8:N44)</f>
        <v>247.89999999999992</v>
      </c>
    </row>
    <row r="46" spans="1:14" ht="15" x14ac:dyDescent="0.25">
      <c r="A46" s="111">
        <f>A44+1</f>
        <v>38</v>
      </c>
      <c r="B46" s="111" t="s">
        <v>50</v>
      </c>
      <c r="C46" s="119">
        <v>2814</v>
      </c>
      <c r="D46" s="114">
        <v>109.2</v>
      </c>
      <c r="E46" s="114">
        <v>19.5</v>
      </c>
      <c r="F46" s="115">
        <v>15437</v>
      </c>
      <c r="G46" s="116">
        <v>7.1419319999999997</v>
      </c>
      <c r="H46" s="115">
        <f>F46*G46</f>
        <v>110250.004284</v>
      </c>
      <c r="I46" s="115">
        <f>C46*E46</f>
        <v>54873</v>
      </c>
      <c r="J46" s="115">
        <f>C46*D46</f>
        <v>307288.8</v>
      </c>
      <c r="K46" s="115">
        <f t="shared" si="3"/>
        <v>472411.80428399995</v>
      </c>
      <c r="L46" s="154"/>
      <c r="M46" s="154"/>
      <c r="N46" s="120">
        <v>129.80000000000001</v>
      </c>
    </row>
    <row r="47" spans="1:14" ht="15" x14ac:dyDescent="0.25">
      <c r="A47" s="111">
        <f t="shared" si="4"/>
        <v>39</v>
      </c>
      <c r="B47" s="111" t="s">
        <v>172</v>
      </c>
      <c r="C47" s="119">
        <v>10</v>
      </c>
      <c r="D47" s="114">
        <v>109.2</v>
      </c>
      <c r="E47" s="114">
        <v>19.5</v>
      </c>
      <c r="F47" s="115">
        <v>15437</v>
      </c>
      <c r="G47" s="116">
        <v>2.538E-2</v>
      </c>
      <c r="H47" s="115">
        <f>F47*G47</f>
        <v>391.79106000000002</v>
      </c>
      <c r="I47" s="115">
        <f>C47*E47</f>
        <v>195</v>
      </c>
      <c r="J47" s="115">
        <f>C47*D47</f>
        <v>1092</v>
      </c>
      <c r="K47" s="115">
        <f t="shared" si="3"/>
        <v>1678.79106</v>
      </c>
      <c r="L47" s="154"/>
      <c r="M47" s="154"/>
      <c r="N47" s="120">
        <v>0.5</v>
      </c>
    </row>
    <row r="48" spans="1:14" s="109" customFormat="1" ht="31.5" x14ac:dyDescent="0.25">
      <c r="A48" s="105"/>
      <c r="B48" s="118" t="s">
        <v>171</v>
      </c>
      <c r="C48" s="106">
        <f>SUM(C46:C47)</f>
        <v>2824</v>
      </c>
      <c r="D48" s="107"/>
      <c r="E48" s="107"/>
      <c r="F48" s="108"/>
      <c r="G48" s="108">
        <f>SUM(G46:G47)</f>
        <v>7.1673119999999999</v>
      </c>
      <c r="H48" s="108">
        <f>SUM(H46:H47)</f>
        <v>110641.795344</v>
      </c>
      <c r="I48" s="108">
        <f>SUM(I46:I47)</f>
        <v>55068</v>
      </c>
      <c r="J48" s="108">
        <f>SUM(J46:J47)</f>
        <v>308380.79999999999</v>
      </c>
      <c r="K48" s="108">
        <f>SUM(K46:K47)</f>
        <v>474090.59534399997</v>
      </c>
      <c r="L48" s="155"/>
      <c r="M48" s="155"/>
      <c r="N48" s="121">
        <f>SUM(N46:N47)</f>
        <v>130.30000000000001</v>
      </c>
    </row>
    <row r="49" spans="1:14" s="109" customFormat="1" ht="15.75" x14ac:dyDescent="0.25">
      <c r="A49" s="105"/>
      <c r="B49" s="105" t="s">
        <v>0</v>
      </c>
      <c r="C49" s="106">
        <f>C45+C48</f>
        <v>8200</v>
      </c>
      <c r="D49" s="107"/>
      <c r="E49" s="107"/>
      <c r="F49" s="108"/>
      <c r="G49" s="108">
        <f>G45+G48</f>
        <v>20.811599999999999</v>
      </c>
      <c r="H49" s="108">
        <f>H45+H48</f>
        <v>321268.6692</v>
      </c>
      <c r="I49" s="108">
        <f>I45+I48</f>
        <v>159900</v>
      </c>
      <c r="J49" s="108">
        <f>J45+J48</f>
        <v>895440</v>
      </c>
      <c r="K49" s="108">
        <f>K45+K48</f>
        <v>1376608.6692000001</v>
      </c>
      <c r="L49" s="108">
        <f>SUM(L8)</f>
        <v>378200</v>
      </c>
      <c r="M49" s="108">
        <f>SUM(M8)</f>
        <v>1376608.67</v>
      </c>
      <c r="N49" s="121">
        <f>N45+N48</f>
        <v>378.19999999999993</v>
      </c>
    </row>
    <row r="50" spans="1:14" x14ac:dyDescent="0.2">
      <c r="B50" s="97"/>
      <c r="C50" s="97"/>
      <c r="D50" s="98"/>
      <c r="E50" s="98"/>
      <c r="F50" s="97"/>
      <c r="G50" s="97"/>
      <c r="H50" s="97"/>
      <c r="I50" s="97"/>
      <c r="J50" s="97"/>
      <c r="K50" s="97"/>
      <c r="L50" s="97"/>
      <c r="M50" s="97"/>
      <c r="N50" s="97"/>
    </row>
    <row r="51" spans="1:14" ht="18.75" x14ac:dyDescent="0.3">
      <c r="B51" s="99"/>
      <c r="F51" s="100"/>
      <c r="G51" s="100"/>
      <c r="H51" s="100"/>
      <c r="I51" s="100"/>
      <c r="J51" s="100"/>
      <c r="K51" s="100"/>
      <c r="L51" s="100"/>
      <c r="M51" s="100"/>
      <c r="N51" s="100"/>
    </row>
    <row r="52" spans="1:14" ht="18.75" x14ac:dyDescent="0.3">
      <c r="B52" s="99"/>
    </row>
  </sheetData>
  <mergeCells count="16">
    <mergeCell ref="M1:N1"/>
    <mergeCell ref="M2:N2"/>
    <mergeCell ref="L8:L48"/>
    <mergeCell ref="M8:M48"/>
    <mergeCell ref="M5:M6"/>
    <mergeCell ref="A4:N4"/>
    <mergeCell ref="N5:N6"/>
    <mergeCell ref="A5:A6"/>
    <mergeCell ref="L5:L6"/>
    <mergeCell ref="B5:B6"/>
    <mergeCell ref="D5:D6"/>
    <mergeCell ref="E5:E6"/>
    <mergeCell ref="H5:K5"/>
    <mergeCell ref="C5:C6"/>
    <mergeCell ref="F5:F6"/>
    <mergeCell ref="G5:G6"/>
  </mergeCells>
  <phoneticPr fontId="2" type="noConversion"/>
  <pageMargins left="0.51181102362204722" right="0" top="0.19685039370078741" bottom="0.15748031496062992" header="0.15748031496062992" footer="0.15748031496062992"/>
  <pageSetup paperSize="9" scale="57" fitToHeight="0" orientation="landscape" r:id="rId1"/>
  <headerFooter differentFirst="1" alignWithMargins="0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view="pageBreakPreview" zoomScale="89" zoomScaleNormal="75" zoomScaleSheetLayoutView="89" workbookViewId="0">
      <selection activeCell="F9" sqref="F9"/>
    </sheetView>
  </sheetViews>
  <sheetFormatPr defaultColWidth="9.140625" defaultRowHeight="12.75" x14ac:dyDescent="0.2"/>
  <cols>
    <col min="1" max="1" width="6.140625" style="96" customWidth="1"/>
    <col min="2" max="2" width="28.140625" style="96" customWidth="1"/>
    <col min="3" max="3" width="22.42578125" style="96" customWidth="1"/>
    <col min="4" max="4" width="21" style="96" customWidth="1"/>
    <col min="5" max="5" width="21.140625" style="96" customWidth="1"/>
    <col min="6" max="6" width="14.85546875" style="96" customWidth="1"/>
    <col min="7" max="7" width="16.28515625" style="96" customWidth="1"/>
    <col min="8" max="8" width="16" style="96" customWidth="1"/>
    <col min="9" max="9" width="15.140625" style="96" customWidth="1"/>
    <col min="10" max="11" width="13.28515625" style="96" customWidth="1"/>
    <col min="12" max="13" width="14.85546875" style="96" customWidth="1"/>
    <col min="14" max="14" width="18.28515625" style="104" customWidth="1"/>
    <col min="15" max="16384" width="9.140625" style="96"/>
  </cols>
  <sheetData>
    <row r="1" spans="1:14" s="126" customFormat="1" ht="18.75" x14ac:dyDescent="0.3">
      <c r="M1" s="164" t="s">
        <v>193</v>
      </c>
      <c r="N1" s="152"/>
    </row>
    <row r="2" spans="1:14" s="126" customFormat="1" ht="15.75" customHeight="1" x14ac:dyDescent="0.3">
      <c r="M2" s="164" t="s">
        <v>191</v>
      </c>
      <c r="N2" s="152"/>
    </row>
    <row r="3" spans="1:14" ht="6.75" customHeight="1" x14ac:dyDescent="0.2"/>
    <row r="4" spans="1:14" ht="43.9" customHeight="1" x14ac:dyDescent="0.2">
      <c r="A4" s="167" t="s">
        <v>197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4" ht="42.75" customHeight="1" x14ac:dyDescent="0.2">
      <c r="A5" s="160" t="s">
        <v>132</v>
      </c>
      <c r="B5" s="162" t="s">
        <v>176</v>
      </c>
      <c r="C5" s="162" t="s">
        <v>190</v>
      </c>
      <c r="D5" s="162" t="s">
        <v>173</v>
      </c>
      <c r="E5" s="162" t="s">
        <v>174</v>
      </c>
      <c r="F5" s="162" t="s">
        <v>175</v>
      </c>
      <c r="G5" s="156" t="s">
        <v>177</v>
      </c>
      <c r="H5" s="162" t="s">
        <v>181</v>
      </c>
      <c r="I5" s="162"/>
      <c r="J5" s="162"/>
      <c r="K5" s="162"/>
      <c r="L5" s="156" t="s">
        <v>186</v>
      </c>
      <c r="M5" s="156" t="s">
        <v>187</v>
      </c>
      <c r="N5" s="165" t="s">
        <v>188</v>
      </c>
    </row>
    <row r="6" spans="1:14" ht="225" customHeight="1" x14ac:dyDescent="0.2">
      <c r="A6" s="161"/>
      <c r="B6" s="162"/>
      <c r="C6" s="162"/>
      <c r="D6" s="162"/>
      <c r="E6" s="162"/>
      <c r="F6" s="162"/>
      <c r="G6" s="163"/>
      <c r="H6" s="122" t="s">
        <v>179</v>
      </c>
      <c r="I6" s="122" t="s">
        <v>178</v>
      </c>
      <c r="J6" s="122" t="s">
        <v>180</v>
      </c>
      <c r="K6" s="122" t="s">
        <v>131</v>
      </c>
      <c r="L6" s="157"/>
      <c r="M6" s="157"/>
      <c r="N6" s="166"/>
    </row>
    <row r="7" spans="1:14" s="101" customFormat="1" ht="31.5" x14ac:dyDescent="0.2">
      <c r="A7" s="124">
        <v>1</v>
      </c>
      <c r="B7" s="123">
        <v>2</v>
      </c>
      <c r="C7" s="123">
        <v>3</v>
      </c>
      <c r="D7" s="123">
        <v>4</v>
      </c>
      <c r="E7" s="123">
        <v>5</v>
      </c>
      <c r="F7" s="123">
        <v>6</v>
      </c>
      <c r="G7" s="123">
        <v>7</v>
      </c>
      <c r="H7" s="123" t="s">
        <v>182</v>
      </c>
      <c r="I7" s="123" t="s">
        <v>183</v>
      </c>
      <c r="J7" s="123" t="s">
        <v>184</v>
      </c>
      <c r="K7" s="123" t="s">
        <v>185</v>
      </c>
      <c r="L7" s="123">
        <v>12</v>
      </c>
      <c r="M7" s="123">
        <v>13</v>
      </c>
      <c r="N7" s="125" t="s">
        <v>189</v>
      </c>
    </row>
    <row r="8" spans="1:14" ht="15" x14ac:dyDescent="0.25">
      <c r="A8" s="111">
        <v>1</v>
      </c>
      <c r="B8" s="112" t="s">
        <v>133</v>
      </c>
      <c r="C8" s="113">
        <v>275</v>
      </c>
      <c r="D8" s="114">
        <v>109.2</v>
      </c>
      <c r="E8" s="114">
        <v>19.5</v>
      </c>
      <c r="F8" s="115">
        <v>15437</v>
      </c>
      <c r="G8" s="116">
        <v>0.69684999999999997</v>
      </c>
      <c r="H8" s="115">
        <f t="shared" ref="H8:H44" si="0">F8*G8</f>
        <v>10757.273449999999</v>
      </c>
      <c r="I8" s="115">
        <f t="shared" ref="I8:I44" si="1">C8*E8</f>
        <v>5362.5</v>
      </c>
      <c r="J8" s="115">
        <f t="shared" ref="J8:J44" si="2">C8*D8</f>
        <v>30030</v>
      </c>
      <c r="K8" s="115">
        <f>H8+I8+J8</f>
        <v>46149.773450000001</v>
      </c>
      <c r="L8" s="153">
        <v>2278900</v>
      </c>
      <c r="M8" s="153">
        <v>6746257.79</v>
      </c>
      <c r="N8" s="117">
        <v>15.6</v>
      </c>
    </row>
    <row r="9" spans="1:14" ht="15" x14ac:dyDescent="0.25">
      <c r="A9" s="111">
        <f>A8+1</f>
        <v>2</v>
      </c>
      <c r="B9" s="111" t="s">
        <v>134</v>
      </c>
      <c r="C9" s="113">
        <v>615</v>
      </c>
      <c r="D9" s="114">
        <v>109.2</v>
      </c>
      <c r="E9" s="114">
        <v>19.5</v>
      </c>
      <c r="F9" s="115">
        <v>15437</v>
      </c>
      <c r="G9" s="116">
        <v>1.5584099999999999</v>
      </c>
      <c r="H9" s="115">
        <f t="shared" si="0"/>
        <v>24057.175169999999</v>
      </c>
      <c r="I9" s="115">
        <f t="shared" si="1"/>
        <v>11992.5</v>
      </c>
      <c r="J9" s="115">
        <f t="shared" si="2"/>
        <v>67158</v>
      </c>
      <c r="K9" s="115">
        <f t="shared" ref="K9:K47" si="3">H9+I9+J9</f>
        <v>103207.67517</v>
      </c>
      <c r="L9" s="154"/>
      <c r="M9" s="154"/>
      <c r="N9" s="117">
        <v>34.9</v>
      </c>
    </row>
    <row r="10" spans="1:14" ht="15" x14ac:dyDescent="0.25">
      <c r="A10" s="111">
        <f t="shared" ref="A10:A47" si="4">A9+1</f>
        <v>3</v>
      </c>
      <c r="B10" s="111" t="s">
        <v>135</v>
      </c>
      <c r="C10" s="113">
        <v>745</v>
      </c>
      <c r="D10" s="114">
        <v>109.2</v>
      </c>
      <c r="E10" s="114">
        <v>19.5</v>
      </c>
      <c r="F10" s="115">
        <v>15437</v>
      </c>
      <c r="G10" s="116">
        <v>1.8878299999999999</v>
      </c>
      <c r="H10" s="115">
        <f t="shared" si="0"/>
        <v>29142.431709999997</v>
      </c>
      <c r="I10" s="115">
        <f t="shared" si="1"/>
        <v>14527.5</v>
      </c>
      <c r="J10" s="115">
        <f t="shared" si="2"/>
        <v>81354</v>
      </c>
      <c r="K10" s="115">
        <f t="shared" si="3"/>
        <v>125023.93171</v>
      </c>
      <c r="L10" s="154"/>
      <c r="M10" s="154"/>
      <c r="N10" s="117">
        <v>42.2</v>
      </c>
    </row>
    <row r="11" spans="1:14" ht="15" x14ac:dyDescent="0.25">
      <c r="A11" s="111">
        <f t="shared" si="4"/>
        <v>4</v>
      </c>
      <c r="B11" s="112" t="s">
        <v>136</v>
      </c>
      <c r="C11" s="113">
        <v>1140</v>
      </c>
      <c r="D11" s="114">
        <v>109.2</v>
      </c>
      <c r="E11" s="114">
        <v>19.5</v>
      </c>
      <c r="F11" s="115">
        <v>15437</v>
      </c>
      <c r="G11" s="116">
        <v>2.8887599999999996</v>
      </c>
      <c r="H11" s="115">
        <f t="shared" si="0"/>
        <v>44593.78811999999</v>
      </c>
      <c r="I11" s="115">
        <f t="shared" si="1"/>
        <v>22230</v>
      </c>
      <c r="J11" s="115">
        <f t="shared" si="2"/>
        <v>124488</v>
      </c>
      <c r="K11" s="115">
        <f t="shared" si="3"/>
        <v>191311.78811999998</v>
      </c>
      <c r="L11" s="154"/>
      <c r="M11" s="154"/>
      <c r="N11" s="117">
        <v>64.599999999999994</v>
      </c>
    </row>
    <row r="12" spans="1:14" ht="15" x14ac:dyDescent="0.25">
      <c r="A12" s="111">
        <f t="shared" si="4"/>
        <v>5</v>
      </c>
      <c r="B12" s="111" t="s">
        <v>137</v>
      </c>
      <c r="C12" s="113">
        <v>2975</v>
      </c>
      <c r="D12" s="114">
        <v>109.2</v>
      </c>
      <c r="E12" s="114">
        <v>19.5</v>
      </c>
      <c r="F12" s="115">
        <v>15437</v>
      </c>
      <c r="G12" s="116">
        <v>7.5386499999999996</v>
      </c>
      <c r="H12" s="115">
        <f t="shared" si="0"/>
        <v>116374.14004999999</v>
      </c>
      <c r="I12" s="115">
        <f t="shared" si="1"/>
        <v>58012.5</v>
      </c>
      <c r="J12" s="115">
        <f t="shared" si="2"/>
        <v>324870</v>
      </c>
      <c r="K12" s="115">
        <f t="shared" si="3"/>
        <v>499256.64004999999</v>
      </c>
      <c r="L12" s="154"/>
      <c r="M12" s="154"/>
      <c r="N12" s="117">
        <v>168.7</v>
      </c>
    </row>
    <row r="13" spans="1:14" ht="15" x14ac:dyDescent="0.25">
      <c r="A13" s="111">
        <f t="shared" si="4"/>
        <v>6</v>
      </c>
      <c r="B13" s="111" t="s">
        <v>138</v>
      </c>
      <c r="C13" s="113">
        <v>1470</v>
      </c>
      <c r="D13" s="114">
        <v>109.2</v>
      </c>
      <c r="E13" s="114">
        <v>19.5</v>
      </c>
      <c r="F13" s="115">
        <v>15437</v>
      </c>
      <c r="G13" s="116">
        <v>3.7249799999999995</v>
      </c>
      <c r="H13" s="115">
        <f t="shared" si="0"/>
        <v>57502.516259999989</v>
      </c>
      <c r="I13" s="115">
        <f t="shared" si="1"/>
        <v>28665</v>
      </c>
      <c r="J13" s="115">
        <f t="shared" si="2"/>
        <v>160524</v>
      </c>
      <c r="K13" s="115">
        <f t="shared" si="3"/>
        <v>246691.51626</v>
      </c>
      <c r="L13" s="154"/>
      <c r="M13" s="154"/>
      <c r="N13" s="117">
        <v>83.3</v>
      </c>
    </row>
    <row r="14" spans="1:14" ht="15" x14ac:dyDescent="0.25">
      <c r="A14" s="111">
        <f t="shared" si="4"/>
        <v>7</v>
      </c>
      <c r="B14" s="111" t="s">
        <v>139</v>
      </c>
      <c r="C14" s="113">
        <v>210</v>
      </c>
      <c r="D14" s="114">
        <v>109.2</v>
      </c>
      <c r="E14" s="114">
        <v>19.5</v>
      </c>
      <c r="F14" s="115">
        <v>15437</v>
      </c>
      <c r="G14" s="116">
        <v>0.53213999999999995</v>
      </c>
      <c r="H14" s="115">
        <f t="shared" si="0"/>
        <v>8214.6451799999995</v>
      </c>
      <c r="I14" s="115">
        <f t="shared" si="1"/>
        <v>4095</v>
      </c>
      <c r="J14" s="115">
        <f t="shared" si="2"/>
        <v>22932</v>
      </c>
      <c r="K14" s="115">
        <f t="shared" si="3"/>
        <v>35241.64518</v>
      </c>
      <c r="L14" s="154"/>
      <c r="M14" s="154"/>
      <c r="N14" s="117">
        <v>11.9</v>
      </c>
    </row>
    <row r="15" spans="1:14" ht="15" x14ac:dyDescent="0.25">
      <c r="A15" s="111">
        <f t="shared" si="4"/>
        <v>8</v>
      </c>
      <c r="B15" s="111" t="s">
        <v>140</v>
      </c>
      <c r="C15" s="113">
        <v>1405</v>
      </c>
      <c r="D15" s="114">
        <v>109.2</v>
      </c>
      <c r="E15" s="114">
        <v>19.5</v>
      </c>
      <c r="F15" s="115">
        <v>15437</v>
      </c>
      <c r="G15" s="116">
        <v>3.5602699999999996</v>
      </c>
      <c r="H15" s="115">
        <f t="shared" si="0"/>
        <v>54959.887989999996</v>
      </c>
      <c r="I15" s="115">
        <f t="shared" si="1"/>
        <v>27397.5</v>
      </c>
      <c r="J15" s="115">
        <f t="shared" si="2"/>
        <v>153426</v>
      </c>
      <c r="K15" s="115">
        <f t="shared" si="3"/>
        <v>235783.38798999999</v>
      </c>
      <c r="L15" s="154"/>
      <c r="M15" s="154"/>
      <c r="N15" s="117">
        <v>79.7</v>
      </c>
    </row>
    <row r="16" spans="1:14" ht="15" x14ac:dyDescent="0.25">
      <c r="A16" s="111">
        <f t="shared" si="4"/>
        <v>9</v>
      </c>
      <c r="B16" s="111" t="s">
        <v>141</v>
      </c>
      <c r="C16" s="113">
        <v>120</v>
      </c>
      <c r="D16" s="114">
        <v>109.2</v>
      </c>
      <c r="E16" s="114">
        <v>19.5</v>
      </c>
      <c r="F16" s="115">
        <v>15437</v>
      </c>
      <c r="G16" s="116">
        <v>0.30407999999999996</v>
      </c>
      <c r="H16" s="115">
        <f t="shared" si="0"/>
        <v>4694.0829599999997</v>
      </c>
      <c r="I16" s="115">
        <f t="shared" si="1"/>
        <v>2340</v>
      </c>
      <c r="J16" s="115">
        <f t="shared" si="2"/>
        <v>13104</v>
      </c>
      <c r="K16" s="115">
        <f t="shared" si="3"/>
        <v>20138.08296</v>
      </c>
      <c r="L16" s="154"/>
      <c r="M16" s="154"/>
      <c r="N16" s="117">
        <v>6.8</v>
      </c>
    </row>
    <row r="17" spans="1:14" ht="15" x14ac:dyDescent="0.25">
      <c r="A17" s="111">
        <f t="shared" si="4"/>
        <v>10</v>
      </c>
      <c r="B17" s="111" t="s">
        <v>142</v>
      </c>
      <c r="C17" s="113">
        <v>305</v>
      </c>
      <c r="D17" s="114">
        <v>109.2</v>
      </c>
      <c r="E17" s="114">
        <v>19.5</v>
      </c>
      <c r="F17" s="115">
        <v>15437</v>
      </c>
      <c r="G17" s="116">
        <v>0.77286999999999995</v>
      </c>
      <c r="H17" s="115">
        <f t="shared" si="0"/>
        <v>11930.794189999999</v>
      </c>
      <c r="I17" s="115">
        <f t="shared" si="1"/>
        <v>5947.5</v>
      </c>
      <c r="J17" s="115">
        <f t="shared" si="2"/>
        <v>33306</v>
      </c>
      <c r="K17" s="115">
        <f t="shared" si="3"/>
        <v>51184.294190000001</v>
      </c>
      <c r="L17" s="154"/>
      <c r="M17" s="154"/>
      <c r="N17" s="117">
        <v>17.3</v>
      </c>
    </row>
    <row r="18" spans="1:14" ht="15" x14ac:dyDescent="0.25">
      <c r="A18" s="111">
        <f t="shared" si="4"/>
        <v>11</v>
      </c>
      <c r="B18" s="111" t="s">
        <v>144</v>
      </c>
      <c r="C18" s="113">
        <v>260</v>
      </c>
      <c r="D18" s="114">
        <v>109.2</v>
      </c>
      <c r="E18" s="114">
        <v>19.5</v>
      </c>
      <c r="F18" s="115">
        <v>15437</v>
      </c>
      <c r="G18" s="116">
        <v>0.65883999999999998</v>
      </c>
      <c r="H18" s="115">
        <f t="shared" si="0"/>
        <v>10170.513079999999</v>
      </c>
      <c r="I18" s="115">
        <f t="shared" si="1"/>
        <v>5070</v>
      </c>
      <c r="J18" s="115">
        <f t="shared" si="2"/>
        <v>28392</v>
      </c>
      <c r="K18" s="115">
        <f t="shared" si="3"/>
        <v>43632.513079999997</v>
      </c>
      <c r="L18" s="154"/>
      <c r="M18" s="154"/>
      <c r="N18" s="117">
        <v>14.7</v>
      </c>
    </row>
    <row r="19" spans="1:14" ht="15" x14ac:dyDescent="0.25">
      <c r="A19" s="111">
        <f t="shared" si="4"/>
        <v>12</v>
      </c>
      <c r="B19" s="111" t="s">
        <v>143</v>
      </c>
      <c r="C19" s="113">
        <v>230</v>
      </c>
      <c r="D19" s="114">
        <v>109.2</v>
      </c>
      <c r="E19" s="114">
        <v>19.5</v>
      </c>
      <c r="F19" s="115">
        <v>15437</v>
      </c>
      <c r="G19" s="116">
        <v>0.58282</v>
      </c>
      <c r="H19" s="115">
        <f t="shared" si="0"/>
        <v>8996.9923400000007</v>
      </c>
      <c r="I19" s="115">
        <f t="shared" si="1"/>
        <v>4485</v>
      </c>
      <c r="J19" s="115">
        <f t="shared" si="2"/>
        <v>25116</v>
      </c>
      <c r="K19" s="115">
        <f t="shared" si="3"/>
        <v>38597.992339999997</v>
      </c>
      <c r="L19" s="154"/>
      <c r="M19" s="154"/>
      <c r="N19" s="117">
        <v>13</v>
      </c>
    </row>
    <row r="20" spans="1:14" ht="15" x14ac:dyDescent="0.25">
      <c r="A20" s="111">
        <f t="shared" si="4"/>
        <v>13</v>
      </c>
      <c r="B20" s="111" t="s">
        <v>145</v>
      </c>
      <c r="C20" s="113">
        <v>725</v>
      </c>
      <c r="D20" s="114">
        <v>109.2</v>
      </c>
      <c r="E20" s="114">
        <v>19.5</v>
      </c>
      <c r="F20" s="115">
        <v>15437</v>
      </c>
      <c r="G20" s="116">
        <v>1.8371499999999998</v>
      </c>
      <c r="H20" s="115">
        <f t="shared" si="0"/>
        <v>28360.084549999996</v>
      </c>
      <c r="I20" s="115">
        <f t="shared" si="1"/>
        <v>14137.5</v>
      </c>
      <c r="J20" s="115">
        <f t="shared" si="2"/>
        <v>79170</v>
      </c>
      <c r="K20" s="115">
        <f t="shared" si="3"/>
        <v>121667.58455</v>
      </c>
      <c r="L20" s="154"/>
      <c r="M20" s="154"/>
      <c r="N20" s="117">
        <v>41.1</v>
      </c>
    </row>
    <row r="21" spans="1:14" ht="15" x14ac:dyDescent="0.25">
      <c r="A21" s="111">
        <f t="shared" si="4"/>
        <v>14</v>
      </c>
      <c r="B21" s="111" t="s">
        <v>146</v>
      </c>
      <c r="C21" s="113">
        <v>120</v>
      </c>
      <c r="D21" s="114">
        <v>109.2</v>
      </c>
      <c r="E21" s="114">
        <v>19.5</v>
      </c>
      <c r="F21" s="115">
        <v>15437</v>
      </c>
      <c r="G21" s="116">
        <v>0.30407999999999996</v>
      </c>
      <c r="H21" s="115">
        <f t="shared" si="0"/>
        <v>4694.0829599999997</v>
      </c>
      <c r="I21" s="115">
        <f t="shared" si="1"/>
        <v>2340</v>
      </c>
      <c r="J21" s="115">
        <f t="shared" si="2"/>
        <v>13104</v>
      </c>
      <c r="K21" s="115">
        <f t="shared" si="3"/>
        <v>20138.08296</v>
      </c>
      <c r="L21" s="154"/>
      <c r="M21" s="154"/>
      <c r="N21" s="117">
        <v>6.8</v>
      </c>
    </row>
    <row r="22" spans="1:14" ht="15" x14ac:dyDescent="0.25">
      <c r="A22" s="111">
        <f t="shared" si="4"/>
        <v>15</v>
      </c>
      <c r="B22" s="111" t="s">
        <v>147</v>
      </c>
      <c r="C22" s="113">
        <v>715</v>
      </c>
      <c r="D22" s="114">
        <v>109.2</v>
      </c>
      <c r="E22" s="114">
        <v>19.5</v>
      </c>
      <c r="F22" s="115">
        <v>15437</v>
      </c>
      <c r="G22" s="116">
        <v>1.8118099999999999</v>
      </c>
      <c r="H22" s="115">
        <f t="shared" si="0"/>
        <v>27968.910969999997</v>
      </c>
      <c r="I22" s="115">
        <f t="shared" si="1"/>
        <v>13942.5</v>
      </c>
      <c r="J22" s="115">
        <f t="shared" si="2"/>
        <v>78078</v>
      </c>
      <c r="K22" s="115">
        <f t="shared" si="3"/>
        <v>119989.41097</v>
      </c>
      <c r="L22" s="154"/>
      <c r="M22" s="154"/>
      <c r="N22" s="117">
        <v>40.5</v>
      </c>
    </row>
    <row r="23" spans="1:14" ht="15" x14ac:dyDescent="0.25">
      <c r="A23" s="111">
        <f t="shared" si="4"/>
        <v>16</v>
      </c>
      <c r="B23" s="111" t="s">
        <v>148</v>
      </c>
      <c r="C23" s="113">
        <v>1240</v>
      </c>
      <c r="D23" s="114">
        <v>109.2</v>
      </c>
      <c r="E23" s="114">
        <v>19.5</v>
      </c>
      <c r="F23" s="115">
        <v>15437</v>
      </c>
      <c r="G23" s="116">
        <v>3.1421599999999996</v>
      </c>
      <c r="H23" s="115">
        <f t="shared" si="0"/>
        <v>48505.523919999992</v>
      </c>
      <c r="I23" s="115">
        <f t="shared" si="1"/>
        <v>24180</v>
      </c>
      <c r="J23" s="115">
        <f t="shared" si="2"/>
        <v>135408</v>
      </c>
      <c r="K23" s="115">
        <f t="shared" si="3"/>
        <v>208093.52392000001</v>
      </c>
      <c r="L23" s="154"/>
      <c r="M23" s="154"/>
      <c r="N23" s="117">
        <v>70.3</v>
      </c>
    </row>
    <row r="24" spans="1:14" ht="15" x14ac:dyDescent="0.25">
      <c r="A24" s="111">
        <f t="shared" si="4"/>
        <v>17</v>
      </c>
      <c r="B24" s="111" t="s">
        <v>149</v>
      </c>
      <c r="C24" s="113">
        <v>470</v>
      </c>
      <c r="D24" s="114">
        <v>109.2</v>
      </c>
      <c r="E24" s="114">
        <v>19.5</v>
      </c>
      <c r="F24" s="115">
        <v>15437</v>
      </c>
      <c r="G24" s="116">
        <v>1.1909799999999999</v>
      </c>
      <c r="H24" s="115">
        <f t="shared" si="0"/>
        <v>18385.15826</v>
      </c>
      <c r="I24" s="115">
        <f t="shared" si="1"/>
        <v>9165</v>
      </c>
      <c r="J24" s="115">
        <f t="shared" si="2"/>
        <v>51324</v>
      </c>
      <c r="K24" s="115">
        <f t="shared" si="3"/>
        <v>78874.158259999997</v>
      </c>
      <c r="L24" s="154"/>
      <c r="M24" s="154"/>
      <c r="N24" s="117">
        <v>26.6</v>
      </c>
    </row>
    <row r="25" spans="1:14" ht="15" x14ac:dyDescent="0.25">
      <c r="A25" s="111">
        <f t="shared" si="4"/>
        <v>18</v>
      </c>
      <c r="B25" s="111" t="s">
        <v>150</v>
      </c>
      <c r="C25" s="113">
        <v>95</v>
      </c>
      <c r="D25" s="114">
        <v>109.2</v>
      </c>
      <c r="E25" s="114">
        <v>19.5</v>
      </c>
      <c r="F25" s="115">
        <v>15437</v>
      </c>
      <c r="G25" s="116">
        <v>0.24072999999999997</v>
      </c>
      <c r="H25" s="115">
        <f t="shared" si="0"/>
        <v>3716.1490099999996</v>
      </c>
      <c r="I25" s="115">
        <f t="shared" si="1"/>
        <v>1852.5</v>
      </c>
      <c r="J25" s="115">
        <f t="shared" si="2"/>
        <v>10374</v>
      </c>
      <c r="K25" s="115">
        <f t="shared" si="3"/>
        <v>15942.649009999999</v>
      </c>
      <c r="L25" s="154"/>
      <c r="M25" s="154"/>
      <c r="N25" s="117">
        <v>5.4</v>
      </c>
    </row>
    <row r="26" spans="1:14" ht="15" x14ac:dyDescent="0.25">
      <c r="A26" s="111">
        <f t="shared" si="4"/>
        <v>19</v>
      </c>
      <c r="B26" s="111" t="s">
        <v>151</v>
      </c>
      <c r="C26" s="113">
        <v>315</v>
      </c>
      <c r="D26" s="114">
        <v>109.2</v>
      </c>
      <c r="E26" s="114">
        <v>19.5</v>
      </c>
      <c r="F26" s="115">
        <v>15437</v>
      </c>
      <c r="G26" s="116">
        <v>0.79820999999999998</v>
      </c>
      <c r="H26" s="115">
        <f t="shared" si="0"/>
        <v>12321.967769999999</v>
      </c>
      <c r="I26" s="115">
        <f t="shared" si="1"/>
        <v>6142.5</v>
      </c>
      <c r="J26" s="115">
        <f t="shared" si="2"/>
        <v>34398</v>
      </c>
      <c r="K26" s="115">
        <f t="shared" si="3"/>
        <v>52862.467770000003</v>
      </c>
      <c r="L26" s="154"/>
      <c r="M26" s="154"/>
      <c r="N26" s="117">
        <v>17.899999999999999</v>
      </c>
    </row>
    <row r="27" spans="1:14" ht="15" x14ac:dyDescent="0.25">
      <c r="A27" s="111">
        <f t="shared" si="4"/>
        <v>20</v>
      </c>
      <c r="B27" s="111" t="s">
        <v>152</v>
      </c>
      <c r="C27" s="113">
        <v>720</v>
      </c>
      <c r="D27" s="114">
        <v>109.2</v>
      </c>
      <c r="E27" s="114">
        <v>19.5</v>
      </c>
      <c r="F27" s="115">
        <v>15437</v>
      </c>
      <c r="G27" s="116">
        <v>1.8244799999999999</v>
      </c>
      <c r="H27" s="115">
        <f t="shared" si="0"/>
        <v>28164.497759999998</v>
      </c>
      <c r="I27" s="115">
        <f t="shared" si="1"/>
        <v>14040</v>
      </c>
      <c r="J27" s="115">
        <f t="shared" si="2"/>
        <v>78624</v>
      </c>
      <c r="K27" s="115">
        <f t="shared" si="3"/>
        <v>120828.49776</v>
      </c>
      <c r="L27" s="154"/>
      <c r="M27" s="154"/>
      <c r="N27" s="117">
        <v>40.799999999999997</v>
      </c>
    </row>
    <row r="28" spans="1:14" ht="15" x14ac:dyDescent="0.25">
      <c r="A28" s="111">
        <f t="shared" si="4"/>
        <v>21</v>
      </c>
      <c r="B28" s="111" t="s">
        <v>153</v>
      </c>
      <c r="C28" s="113">
        <v>305</v>
      </c>
      <c r="D28" s="114">
        <v>109.2</v>
      </c>
      <c r="E28" s="114">
        <v>19.5</v>
      </c>
      <c r="F28" s="115">
        <v>15437</v>
      </c>
      <c r="G28" s="116">
        <v>0.77286999999999995</v>
      </c>
      <c r="H28" s="115">
        <f t="shared" si="0"/>
        <v>11930.794189999999</v>
      </c>
      <c r="I28" s="115">
        <f t="shared" si="1"/>
        <v>5947.5</v>
      </c>
      <c r="J28" s="115">
        <f t="shared" si="2"/>
        <v>33306</v>
      </c>
      <c r="K28" s="115">
        <f t="shared" si="3"/>
        <v>51184.294190000001</v>
      </c>
      <c r="L28" s="154"/>
      <c r="M28" s="154"/>
      <c r="N28" s="117">
        <v>17.3</v>
      </c>
    </row>
    <row r="29" spans="1:14" ht="15" x14ac:dyDescent="0.25">
      <c r="A29" s="111">
        <f t="shared" si="4"/>
        <v>22</v>
      </c>
      <c r="B29" s="111" t="s">
        <v>154</v>
      </c>
      <c r="C29" s="113">
        <v>615</v>
      </c>
      <c r="D29" s="114">
        <v>109.2</v>
      </c>
      <c r="E29" s="114">
        <v>19.5</v>
      </c>
      <c r="F29" s="115">
        <v>15437</v>
      </c>
      <c r="G29" s="116">
        <v>1.5584099999999999</v>
      </c>
      <c r="H29" s="115">
        <f t="shared" si="0"/>
        <v>24057.175169999999</v>
      </c>
      <c r="I29" s="115">
        <f t="shared" si="1"/>
        <v>11992.5</v>
      </c>
      <c r="J29" s="115">
        <f t="shared" si="2"/>
        <v>67158</v>
      </c>
      <c r="K29" s="115">
        <f t="shared" si="3"/>
        <v>103207.67517</v>
      </c>
      <c r="L29" s="154"/>
      <c r="M29" s="154"/>
      <c r="N29" s="117">
        <v>34.9</v>
      </c>
    </row>
    <row r="30" spans="1:14" ht="15" x14ac:dyDescent="0.25">
      <c r="A30" s="111">
        <f t="shared" si="4"/>
        <v>23</v>
      </c>
      <c r="B30" s="111" t="s">
        <v>155</v>
      </c>
      <c r="C30" s="113">
        <v>290</v>
      </c>
      <c r="D30" s="114">
        <v>109.2</v>
      </c>
      <c r="E30" s="114">
        <v>19.5</v>
      </c>
      <c r="F30" s="115">
        <v>15437</v>
      </c>
      <c r="G30" s="116">
        <v>0.73485999999999996</v>
      </c>
      <c r="H30" s="115">
        <f t="shared" si="0"/>
        <v>11344.033819999999</v>
      </c>
      <c r="I30" s="115">
        <f t="shared" si="1"/>
        <v>5655</v>
      </c>
      <c r="J30" s="115">
        <f t="shared" si="2"/>
        <v>31668</v>
      </c>
      <c r="K30" s="115">
        <f t="shared" si="3"/>
        <v>48667.033819999997</v>
      </c>
      <c r="L30" s="154"/>
      <c r="M30" s="154"/>
      <c r="N30" s="117">
        <v>16.399999999999999</v>
      </c>
    </row>
    <row r="31" spans="1:14" ht="15" x14ac:dyDescent="0.25">
      <c r="A31" s="111">
        <f t="shared" si="4"/>
        <v>24</v>
      </c>
      <c r="B31" s="111" t="s">
        <v>156</v>
      </c>
      <c r="C31" s="113">
        <v>270</v>
      </c>
      <c r="D31" s="114">
        <v>109.2</v>
      </c>
      <c r="E31" s="114">
        <v>19.5</v>
      </c>
      <c r="F31" s="115">
        <v>15437</v>
      </c>
      <c r="G31" s="116">
        <v>0.6841799999999999</v>
      </c>
      <c r="H31" s="115">
        <f t="shared" si="0"/>
        <v>10561.686659999998</v>
      </c>
      <c r="I31" s="115">
        <f t="shared" si="1"/>
        <v>5265</v>
      </c>
      <c r="J31" s="115">
        <f t="shared" si="2"/>
        <v>29484</v>
      </c>
      <c r="K31" s="115">
        <f t="shared" si="3"/>
        <v>45310.686659999999</v>
      </c>
      <c r="L31" s="154"/>
      <c r="M31" s="154"/>
      <c r="N31" s="117">
        <v>15.3</v>
      </c>
    </row>
    <row r="32" spans="1:14" ht="15" x14ac:dyDescent="0.25">
      <c r="A32" s="111">
        <f t="shared" si="4"/>
        <v>25</v>
      </c>
      <c r="B32" s="111" t="s">
        <v>157</v>
      </c>
      <c r="C32" s="113">
        <v>875</v>
      </c>
      <c r="D32" s="114">
        <v>109.2</v>
      </c>
      <c r="E32" s="114">
        <v>19.5</v>
      </c>
      <c r="F32" s="115">
        <v>15437</v>
      </c>
      <c r="G32" s="116">
        <v>2.2172499999999999</v>
      </c>
      <c r="H32" s="115">
        <f t="shared" si="0"/>
        <v>34227.688249999999</v>
      </c>
      <c r="I32" s="115">
        <f t="shared" si="1"/>
        <v>17062.5</v>
      </c>
      <c r="J32" s="115">
        <f t="shared" si="2"/>
        <v>95550</v>
      </c>
      <c r="K32" s="115">
        <f t="shared" si="3"/>
        <v>146840.18825000001</v>
      </c>
      <c r="L32" s="154"/>
      <c r="M32" s="154"/>
      <c r="N32" s="117">
        <v>49.6</v>
      </c>
    </row>
    <row r="33" spans="1:14" ht="15" x14ac:dyDescent="0.25">
      <c r="A33" s="111">
        <f t="shared" si="4"/>
        <v>26</v>
      </c>
      <c r="B33" s="111" t="s">
        <v>158</v>
      </c>
      <c r="C33" s="113">
        <v>75</v>
      </c>
      <c r="D33" s="114">
        <v>109.2</v>
      </c>
      <c r="E33" s="114">
        <v>19.5</v>
      </c>
      <c r="F33" s="115">
        <v>15437</v>
      </c>
      <c r="G33" s="116">
        <v>0.19005</v>
      </c>
      <c r="H33" s="115">
        <f t="shared" si="0"/>
        <v>2933.8018499999998</v>
      </c>
      <c r="I33" s="115">
        <f t="shared" si="1"/>
        <v>1462.5</v>
      </c>
      <c r="J33" s="115">
        <f t="shared" si="2"/>
        <v>8190</v>
      </c>
      <c r="K33" s="115">
        <f t="shared" si="3"/>
        <v>12586.30185</v>
      </c>
      <c r="L33" s="154"/>
      <c r="M33" s="154"/>
      <c r="N33" s="117">
        <v>4.3</v>
      </c>
    </row>
    <row r="34" spans="1:14" ht="15" x14ac:dyDescent="0.25">
      <c r="A34" s="111">
        <f t="shared" si="4"/>
        <v>27</v>
      </c>
      <c r="B34" s="111" t="s">
        <v>159</v>
      </c>
      <c r="C34" s="113">
        <v>1090</v>
      </c>
      <c r="D34" s="114">
        <v>109.2</v>
      </c>
      <c r="E34" s="114">
        <v>19.5</v>
      </c>
      <c r="F34" s="115">
        <v>15437</v>
      </c>
      <c r="G34" s="116">
        <v>2.76206</v>
      </c>
      <c r="H34" s="115">
        <f t="shared" si="0"/>
        <v>42637.92022</v>
      </c>
      <c r="I34" s="115">
        <f t="shared" si="1"/>
        <v>21255</v>
      </c>
      <c r="J34" s="115">
        <f t="shared" si="2"/>
        <v>119028</v>
      </c>
      <c r="K34" s="115">
        <f t="shared" si="3"/>
        <v>182920.92022</v>
      </c>
      <c r="L34" s="154"/>
      <c r="M34" s="154"/>
      <c r="N34" s="117">
        <v>61.8</v>
      </c>
    </row>
    <row r="35" spans="1:14" ht="15" x14ac:dyDescent="0.25">
      <c r="A35" s="111">
        <f t="shared" si="4"/>
        <v>28</v>
      </c>
      <c r="B35" s="111" t="s">
        <v>160</v>
      </c>
      <c r="C35" s="113">
        <v>130</v>
      </c>
      <c r="D35" s="114">
        <v>109.2</v>
      </c>
      <c r="E35" s="114">
        <v>19.5</v>
      </c>
      <c r="F35" s="115">
        <v>15437</v>
      </c>
      <c r="G35" s="116">
        <v>0.32941999999999999</v>
      </c>
      <c r="H35" s="115">
        <f t="shared" si="0"/>
        <v>5085.2565399999994</v>
      </c>
      <c r="I35" s="115">
        <f t="shared" si="1"/>
        <v>2535</v>
      </c>
      <c r="J35" s="115">
        <f t="shared" si="2"/>
        <v>14196</v>
      </c>
      <c r="K35" s="115">
        <f t="shared" si="3"/>
        <v>21816.256539999998</v>
      </c>
      <c r="L35" s="154"/>
      <c r="M35" s="154"/>
      <c r="N35" s="117">
        <v>7.4</v>
      </c>
    </row>
    <row r="36" spans="1:14" ht="15" x14ac:dyDescent="0.25">
      <c r="A36" s="111">
        <f t="shared" si="4"/>
        <v>29</v>
      </c>
      <c r="B36" s="111" t="s">
        <v>162</v>
      </c>
      <c r="C36" s="113">
        <v>270</v>
      </c>
      <c r="D36" s="114">
        <v>109.2</v>
      </c>
      <c r="E36" s="114">
        <v>19.5</v>
      </c>
      <c r="F36" s="115">
        <v>15437</v>
      </c>
      <c r="G36" s="116">
        <v>0.6841799999999999</v>
      </c>
      <c r="H36" s="115">
        <f t="shared" si="0"/>
        <v>10561.686659999998</v>
      </c>
      <c r="I36" s="115">
        <f t="shared" si="1"/>
        <v>5265</v>
      </c>
      <c r="J36" s="115">
        <f t="shared" si="2"/>
        <v>29484</v>
      </c>
      <c r="K36" s="115">
        <f t="shared" si="3"/>
        <v>45310.686659999999</v>
      </c>
      <c r="L36" s="154"/>
      <c r="M36" s="154"/>
      <c r="N36" s="117">
        <v>15.3</v>
      </c>
    </row>
    <row r="37" spans="1:14" ht="15" x14ac:dyDescent="0.25">
      <c r="A37" s="111">
        <f t="shared" si="4"/>
        <v>30</v>
      </c>
      <c r="B37" s="111" t="s">
        <v>161</v>
      </c>
      <c r="C37" s="113">
        <v>1230</v>
      </c>
      <c r="D37" s="114">
        <v>109.2</v>
      </c>
      <c r="E37" s="114">
        <v>19.5</v>
      </c>
      <c r="F37" s="115">
        <v>15437</v>
      </c>
      <c r="G37" s="116">
        <v>3.1168199999999997</v>
      </c>
      <c r="H37" s="115">
        <f t="shared" si="0"/>
        <v>48114.350339999997</v>
      </c>
      <c r="I37" s="115">
        <f t="shared" si="1"/>
        <v>23985</v>
      </c>
      <c r="J37" s="115">
        <f t="shared" si="2"/>
        <v>134316</v>
      </c>
      <c r="K37" s="115">
        <f t="shared" si="3"/>
        <v>206415.35034</v>
      </c>
      <c r="L37" s="154"/>
      <c r="M37" s="154"/>
      <c r="N37" s="117">
        <v>69.7</v>
      </c>
    </row>
    <row r="38" spans="1:14" ht="15" x14ac:dyDescent="0.25">
      <c r="A38" s="111">
        <f t="shared" si="4"/>
        <v>31</v>
      </c>
      <c r="B38" s="111" t="s">
        <v>163</v>
      </c>
      <c r="C38" s="113">
        <v>185</v>
      </c>
      <c r="D38" s="114">
        <v>109.2</v>
      </c>
      <c r="E38" s="114">
        <v>19.5</v>
      </c>
      <c r="F38" s="115">
        <v>15437</v>
      </c>
      <c r="G38" s="116">
        <v>0.46878999999999998</v>
      </c>
      <c r="H38" s="115">
        <f t="shared" si="0"/>
        <v>7236.7112299999999</v>
      </c>
      <c r="I38" s="115">
        <f t="shared" si="1"/>
        <v>3607.5</v>
      </c>
      <c r="J38" s="115">
        <f t="shared" si="2"/>
        <v>20202</v>
      </c>
      <c r="K38" s="115">
        <f t="shared" si="3"/>
        <v>31046.211230000001</v>
      </c>
      <c r="L38" s="154"/>
      <c r="M38" s="154"/>
      <c r="N38" s="117">
        <v>10.5</v>
      </c>
    </row>
    <row r="39" spans="1:14" ht="15" x14ac:dyDescent="0.25">
      <c r="A39" s="111">
        <f t="shared" si="4"/>
        <v>32</v>
      </c>
      <c r="B39" s="111" t="s">
        <v>164</v>
      </c>
      <c r="C39" s="113">
        <v>635</v>
      </c>
      <c r="D39" s="114">
        <v>109.2</v>
      </c>
      <c r="E39" s="114">
        <v>19.5</v>
      </c>
      <c r="F39" s="115">
        <v>15437</v>
      </c>
      <c r="G39" s="116">
        <v>1.6090899999999999</v>
      </c>
      <c r="H39" s="115">
        <f t="shared" si="0"/>
        <v>24839.52233</v>
      </c>
      <c r="I39" s="115">
        <f t="shared" si="1"/>
        <v>12382.5</v>
      </c>
      <c r="J39" s="115">
        <f t="shared" si="2"/>
        <v>69342</v>
      </c>
      <c r="K39" s="115">
        <f t="shared" si="3"/>
        <v>106564.02233000001</v>
      </c>
      <c r="L39" s="154"/>
      <c r="M39" s="154"/>
      <c r="N39" s="117">
        <v>36</v>
      </c>
    </row>
    <row r="40" spans="1:14" ht="15" x14ac:dyDescent="0.25">
      <c r="A40" s="111">
        <f t="shared" si="4"/>
        <v>33</v>
      </c>
      <c r="B40" s="111" t="s">
        <v>165</v>
      </c>
      <c r="C40" s="113">
        <v>490</v>
      </c>
      <c r="D40" s="114">
        <v>109.2</v>
      </c>
      <c r="E40" s="114">
        <v>19.5</v>
      </c>
      <c r="F40" s="115">
        <v>15437</v>
      </c>
      <c r="G40" s="116">
        <v>1.24166</v>
      </c>
      <c r="H40" s="115">
        <f t="shared" si="0"/>
        <v>19167.505420000001</v>
      </c>
      <c r="I40" s="115">
        <f t="shared" si="1"/>
        <v>9555</v>
      </c>
      <c r="J40" s="115">
        <f t="shared" si="2"/>
        <v>53508</v>
      </c>
      <c r="K40" s="115">
        <f t="shared" si="3"/>
        <v>82230.505420000001</v>
      </c>
      <c r="L40" s="154"/>
      <c r="M40" s="154"/>
      <c r="N40" s="117">
        <v>27.8</v>
      </c>
    </row>
    <row r="41" spans="1:14" ht="15" x14ac:dyDescent="0.25">
      <c r="A41" s="111">
        <f t="shared" si="4"/>
        <v>34</v>
      </c>
      <c r="B41" s="111" t="s">
        <v>166</v>
      </c>
      <c r="C41" s="113">
        <v>130</v>
      </c>
      <c r="D41" s="114">
        <v>109.2</v>
      </c>
      <c r="E41" s="114">
        <v>19.5</v>
      </c>
      <c r="F41" s="115">
        <v>15437</v>
      </c>
      <c r="G41" s="116">
        <v>0.32941999999999999</v>
      </c>
      <c r="H41" s="115">
        <f t="shared" si="0"/>
        <v>5085.2565399999994</v>
      </c>
      <c r="I41" s="115">
        <f t="shared" si="1"/>
        <v>2535</v>
      </c>
      <c r="J41" s="115">
        <f t="shared" si="2"/>
        <v>14196</v>
      </c>
      <c r="K41" s="115">
        <f t="shared" si="3"/>
        <v>21816.256539999998</v>
      </c>
      <c r="L41" s="154"/>
      <c r="M41" s="154"/>
      <c r="N41" s="117">
        <v>7.4</v>
      </c>
    </row>
    <row r="42" spans="1:14" ht="15" x14ac:dyDescent="0.25">
      <c r="A42" s="111">
        <f t="shared" si="4"/>
        <v>35</v>
      </c>
      <c r="B42" s="111" t="s">
        <v>167</v>
      </c>
      <c r="C42" s="113">
        <v>230</v>
      </c>
      <c r="D42" s="114">
        <v>109.2</v>
      </c>
      <c r="E42" s="114">
        <v>19.5</v>
      </c>
      <c r="F42" s="115">
        <v>15437</v>
      </c>
      <c r="G42" s="116">
        <v>0.58282</v>
      </c>
      <c r="H42" s="115">
        <f t="shared" si="0"/>
        <v>8996.9923400000007</v>
      </c>
      <c r="I42" s="115">
        <f t="shared" si="1"/>
        <v>4485</v>
      </c>
      <c r="J42" s="115">
        <f t="shared" si="2"/>
        <v>25116</v>
      </c>
      <c r="K42" s="115">
        <f t="shared" si="3"/>
        <v>38597.992339999997</v>
      </c>
      <c r="L42" s="154"/>
      <c r="M42" s="154"/>
      <c r="N42" s="117">
        <v>13</v>
      </c>
    </row>
    <row r="43" spans="1:14" ht="15" x14ac:dyDescent="0.25">
      <c r="A43" s="111">
        <f t="shared" si="4"/>
        <v>36</v>
      </c>
      <c r="B43" s="111" t="s">
        <v>168</v>
      </c>
      <c r="C43" s="113">
        <v>255</v>
      </c>
      <c r="D43" s="114">
        <v>109.2</v>
      </c>
      <c r="E43" s="114">
        <v>19.5</v>
      </c>
      <c r="F43" s="115">
        <v>15437</v>
      </c>
      <c r="G43" s="116">
        <v>0.64616999999999991</v>
      </c>
      <c r="H43" s="115">
        <f t="shared" si="0"/>
        <v>9974.9262899999994</v>
      </c>
      <c r="I43" s="115">
        <f t="shared" si="1"/>
        <v>4972.5</v>
      </c>
      <c r="J43" s="115">
        <f t="shared" si="2"/>
        <v>27846</v>
      </c>
      <c r="K43" s="115">
        <f t="shared" si="3"/>
        <v>42793.426290000003</v>
      </c>
      <c r="L43" s="154"/>
      <c r="M43" s="154"/>
      <c r="N43" s="117">
        <v>14.5</v>
      </c>
    </row>
    <row r="44" spans="1:14" ht="15" x14ac:dyDescent="0.25">
      <c r="A44" s="111">
        <f t="shared" si="4"/>
        <v>37</v>
      </c>
      <c r="B44" s="111" t="s">
        <v>169</v>
      </c>
      <c r="C44" s="113">
        <v>5075</v>
      </c>
      <c r="D44" s="114">
        <v>109.2</v>
      </c>
      <c r="E44" s="114">
        <v>19.5</v>
      </c>
      <c r="F44" s="115">
        <v>15437</v>
      </c>
      <c r="G44" s="116">
        <v>12.860049999999999</v>
      </c>
      <c r="H44" s="115">
        <f t="shared" si="0"/>
        <v>198520.59185</v>
      </c>
      <c r="I44" s="115">
        <f t="shared" si="1"/>
        <v>98962.5</v>
      </c>
      <c r="J44" s="115">
        <f t="shared" si="2"/>
        <v>554190</v>
      </c>
      <c r="K44" s="115">
        <f t="shared" si="3"/>
        <v>851673.09184999997</v>
      </c>
      <c r="L44" s="154"/>
      <c r="M44" s="154"/>
      <c r="N44" s="117">
        <v>287.7</v>
      </c>
    </row>
    <row r="45" spans="1:14" s="109" customFormat="1" ht="30.75" customHeight="1" x14ac:dyDescent="0.25">
      <c r="A45" s="105"/>
      <c r="B45" s="118" t="s">
        <v>170</v>
      </c>
      <c r="C45" s="106">
        <f>SUM(C8:C44)</f>
        <v>26300</v>
      </c>
      <c r="D45" s="107"/>
      <c r="E45" s="107"/>
      <c r="F45" s="108"/>
      <c r="G45" s="108">
        <f>SUM(G8:G44)</f>
        <v>66.644199999999984</v>
      </c>
      <c r="H45" s="108">
        <f>SUM(H8:H44)</f>
        <v>1028786.5153999999</v>
      </c>
      <c r="I45" s="108">
        <f>SUM(I8:I44)</f>
        <v>512850</v>
      </c>
      <c r="J45" s="108">
        <f>SUM(J8:J44)</f>
        <v>2871960</v>
      </c>
      <c r="K45" s="108">
        <f>SUM(K8:K44)</f>
        <v>4413596.5153999999</v>
      </c>
      <c r="L45" s="154"/>
      <c r="M45" s="154"/>
      <c r="N45" s="110">
        <f>SUM(N8:N44)</f>
        <v>1490.9999999999998</v>
      </c>
    </row>
    <row r="46" spans="1:14" ht="15" x14ac:dyDescent="0.25">
      <c r="A46" s="111">
        <f>A44+1</f>
        <v>38</v>
      </c>
      <c r="B46" s="111" t="s">
        <v>50</v>
      </c>
      <c r="C46" s="113">
        <v>13850</v>
      </c>
      <c r="D46" s="114">
        <v>109.2</v>
      </c>
      <c r="E46" s="114">
        <v>19.5</v>
      </c>
      <c r="F46" s="115">
        <v>15437</v>
      </c>
      <c r="G46" s="116">
        <v>35.0959</v>
      </c>
      <c r="H46" s="115">
        <f>F46*G46</f>
        <v>541775.40830000001</v>
      </c>
      <c r="I46" s="115">
        <f>C46*E46</f>
        <v>270075</v>
      </c>
      <c r="J46" s="115">
        <f>C46*D46</f>
        <v>1512420</v>
      </c>
      <c r="K46" s="115">
        <f t="shared" si="3"/>
        <v>2324270.4083000002</v>
      </c>
      <c r="L46" s="154"/>
      <c r="M46" s="154"/>
      <c r="N46" s="117">
        <v>785.1</v>
      </c>
    </row>
    <row r="47" spans="1:14" ht="15" x14ac:dyDescent="0.25">
      <c r="A47" s="111">
        <f t="shared" si="4"/>
        <v>39</v>
      </c>
      <c r="B47" s="111" t="s">
        <v>172</v>
      </c>
      <c r="C47" s="113">
        <v>50</v>
      </c>
      <c r="D47" s="114">
        <v>109.2</v>
      </c>
      <c r="E47" s="114">
        <v>19.5</v>
      </c>
      <c r="F47" s="115">
        <v>15437</v>
      </c>
      <c r="G47" s="116">
        <v>0.12669999999999998</v>
      </c>
      <c r="H47" s="115">
        <f>F47*G47</f>
        <v>1955.8678999999997</v>
      </c>
      <c r="I47" s="115">
        <f>C47*E47</f>
        <v>975</v>
      </c>
      <c r="J47" s="115">
        <f>C47*D47</f>
        <v>5460</v>
      </c>
      <c r="K47" s="115">
        <f t="shared" si="3"/>
        <v>8390.8678999999993</v>
      </c>
      <c r="L47" s="154"/>
      <c r="M47" s="154"/>
      <c r="N47" s="117">
        <v>2.8</v>
      </c>
    </row>
    <row r="48" spans="1:14" s="109" customFormat="1" ht="29.45" customHeight="1" x14ac:dyDescent="0.25">
      <c r="A48" s="105"/>
      <c r="B48" s="118" t="s">
        <v>171</v>
      </c>
      <c r="C48" s="106">
        <f>SUM(C46:C47)</f>
        <v>13900</v>
      </c>
      <c r="D48" s="107"/>
      <c r="E48" s="107"/>
      <c r="F48" s="108"/>
      <c r="G48" s="108">
        <f>SUM(G46:G47)</f>
        <v>35.2226</v>
      </c>
      <c r="H48" s="108">
        <f>SUM(H46:H47)</f>
        <v>543731.27619999996</v>
      </c>
      <c r="I48" s="108">
        <f>SUM(I46:I47)</f>
        <v>271050</v>
      </c>
      <c r="J48" s="108">
        <f>SUM(J46:J47)</f>
        <v>1517880</v>
      </c>
      <c r="K48" s="108">
        <f>SUM(K46:K47)</f>
        <v>2332661.2762000002</v>
      </c>
      <c r="L48" s="155"/>
      <c r="M48" s="155"/>
      <c r="N48" s="110">
        <f>SUM(N46:N47)</f>
        <v>787.9</v>
      </c>
    </row>
    <row r="49" spans="1:14" s="109" customFormat="1" ht="15.75" x14ac:dyDescent="0.25">
      <c r="A49" s="105"/>
      <c r="B49" s="105" t="s">
        <v>0</v>
      </c>
      <c r="C49" s="106">
        <f>C45+C48</f>
        <v>40200</v>
      </c>
      <c r="D49" s="107"/>
      <c r="E49" s="107"/>
      <c r="F49" s="108"/>
      <c r="G49" s="108">
        <v>101.86</v>
      </c>
      <c r="H49" s="108">
        <f>H45+H48</f>
        <v>1572517.7915999999</v>
      </c>
      <c r="I49" s="108">
        <f>I45+I48</f>
        <v>783900</v>
      </c>
      <c r="J49" s="108">
        <f>J45+J48</f>
        <v>4389840</v>
      </c>
      <c r="K49" s="108">
        <f>K45+K48</f>
        <v>6746257.7916000001</v>
      </c>
      <c r="L49" s="108">
        <f>SUM(L8)</f>
        <v>2278900</v>
      </c>
      <c r="M49" s="108">
        <f>SUM(M8)</f>
        <v>6746257.79</v>
      </c>
      <c r="N49" s="110">
        <f>N45+N48</f>
        <v>2278.8999999999996</v>
      </c>
    </row>
    <row r="50" spans="1:14" x14ac:dyDescent="0.2">
      <c r="B50" s="97"/>
      <c r="C50" s="97"/>
      <c r="D50" s="98"/>
      <c r="E50" s="98"/>
      <c r="F50" s="97"/>
      <c r="G50" s="97"/>
      <c r="H50" s="97"/>
      <c r="I50" s="97"/>
      <c r="J50" s="97"/>
      <c r="K50" s="97"/>
      <c r="L50" s="97"/>
      <c r="M50" s="97"/>
      <c r="N50" s="102"/>
    </row>
    <row r="51" spans="1:14" ht="18.75" x14ac:dyDescent="0.3">
      <c r="B51" s="99"/>
      <c r="F51" s="100"/>
      <c r="G51" s="100"/>
      <c r="H51" s="100"/>
      <c r="I51" s="100"/>
      <c r="J51" s="100"/>
      <c r="K51" s="100"/>
      <c r="L51" s="100"/>
      <c r="M51" s="100"/>
      <c r="N51" s="103"/>
    </row>
    <row r="52" spans="1:14" ht="18.75" x14ac:dyDescent="0.3">
      <c r="B52" s="99"/>
    </row>
  </sheetData>
  <mergeCells count="16">
    <mergeCell ref="M1:N1"/>
    <mergeCell ref="M2:N2"/>
    <mergeCell ref="N5:N6"/>
    <mergeCell ref="L8:L48"/>
    <mergeCell ref="M8:M48"/>
    <mergeCell ref="A4:N4"/>
    <mergeCell ref="A5:A6"/>
    <mergeCell ref="B5:B6"/>
    <mergeCell ref="C5:C6"/>
    <mergeCell ref="D5:D6"/>
    <mergeCell ref="E5:E6"/>
    <mergeCell ref="F5:F6"/>
    <mergeCell ref="G5:G6"/>
    <mergeCell ref="H5:K5"/>
    <mergeCell ref="L5:L6"/>
    <mergeCell ref="M5:M6"/>
  </mergeCells>
  <pageMargins left="0.59055118110236227" right="0" top="0.19685039370078741" bottom="0.15748031496062992" header="0.15748031496062992" footer="0.31496062992125984"/>
  <pageSetup paperSize="9" scale="56" orientation="landscape" r:id="rId1"/>
  <headerFooter differentFirst="1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view="pageBreakPreview" topLeftCell="A4" zoomScale="90" zoomScaleNormal="75" zoomScaleSheetLayoutView="90" workbookViewId="0">
      <selection activeCell="N7" sqref="N7"/>
    </sheetView>
  </sheetViews>
  <sheetFormatPr defaultColWidth="9.140625" defaultRowHeight="12.75" x14ac:dyDescent="0.2"/>
  <cols>
    <col min="1" max="1" width="6.140625" style="96" customWidth="1"/>
    <col min="2" max="2" width="24.85546875" style="96" customWidth="1"/>
    <col min="3" max="3" width="22.42578125" style="96" customWidth="1"/>
    <col min="4" max="4" width="24.140625" style="96" customWidth="1"/>
    <col min="5" max="5" width="23.85546875" style="96" customWidth="1"/>
    <col min="6" max="7" width="14.85546875" style="96" customWidth="1"/>
    <col min="8" max="8" width="16.42578125" style="96" customWidth="1"/>
    <col min="9" max="9" width="14.7109375" style="96" customWidth="1"/>
    <col min="10" max="10" width="14" style="96" customWidth="1"/>
    <col min="11" max="11" width="14.5703125" style="96" customWidth="1"/>
    <col min="12" max="12" width="14.85546875" style="96" customWidth="1"/>
    <col min="13" max="13" width="15.85546875" style="96" customWidth="1"/>
    <col min="14" max="14" width="17.28515625" style="96" customWidth="1"/>
    <col min="15" max="16384" width="9.140625" style="96"/>
  </cols>
  <sheetData>
    <row r="1" spans="1:14" s="126" customFormat="1" ht="18.75" x14ac:dyDescent="0.3">
      <c r="M1" s="151" t="s">
        <v>194</v>
      </c>
      <c r="N1" s="152"/>
    </row>
    <row r="2" spans="1:14" s="126" customFormat="1" ht="15.75" customHeight="1" x14ac:dyDescent="0.3">
      <c r="M2" s="151" t="s">
        <v>191</v>
      </c>
      <c r="N2" s="152"/>
    </row>
    <row r="3" spans="1:14" ht="4.5" customHeight="1" x14ac:dyDescent="0.2"/>
    <row r="4" spans="1:14" ht="63" customHeight="1" x14ac:dyDescent="0.2">
      <c r="A4" s="167" t="s">
        <v>195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4" ht="60.6" customHeight="1" x14ac:dyDescent="0.2">
      <c r="A5" s="160" t="s">
        <v>132</v>
      </c>
      <c r="B5" s="162" t="s">
        <v>176</v>
      </c>
      <c r="C5" s="171" t="s">
        <v>190</v>
      </c>
      <c r="D5" s="171" t="s">
        <v>196</v>
      </c>
      <c r="E5" s="171" t="s">
        <v>174</v>
      </c>
      <c r="F5" s="171" t="s">
        <v>175</v>
      </c>
      <c r="G5" s="169" t="s">
        <v>177</v>
      </c>
      <c r="H5" s="171" t="s">
        <v>181</v>
      </c>
      <c r="I5" s="171"/>
      <c r="J5" s="171"/>
      <c r="K5" s="171"/>
      <c r="L5" s="169" t="s">
        <v>186</v>
      </c>
      <c r="M5" s="169" t="s">
        <v>187</v>
      </c>
      <c r="N5" s="169" t="s">
        <v>188</v>
      </c>
    </row>
    <row r="6" spans="1:14" ht="177" customHeight="1" x14ac:dyDescent="0.2">
      <c r="A6" s="161"/>
      <c r="B6" s="162"/>
      <c r="C6" s="171"/>
      <c r="D6" s="171"/>
      <c r="E6" s="171"/>
      <c r="F6" s="171"/>
      <c r="G6" s="172"/>
      <c r="H6" s="130" t="s">
        <v>179</v>
      </c>
      <c r="I6" s="130" t="s">
        <v>178</v>
      </c>
      <c r="J6" s="130" t="s">
        <v>180</v>
      </c>
      <c r="K6" s="130" t="s">
        <v>131</v>
      </c>
      <c r="L6" s="170"/>
      <c r="M6" s="170"/>
      <c r="N6" s="170"/>
    </row>
    <row r="7" spans="1:14" s="129" customFormat="1" ht="28.5" x14ac:dyDescent="0.2">
      <c r="A7" s="127">
        <v>1</v>
      </c>
      <c r="B7" s="128">
        <v>2</v>
      </c>
      <c r="C7" s="128">
        <v>3</v>
      </c>
      <c r="D7" s="128">
        <v>4</v>
      </c>
      <c r="E7" s="128">
        <v>5</v>
      </c>
      <c r="F7" s="128">
        <v>6</v>
      </c>
      <c r="G7" s="128">
        <v>7</v>
      </c>
      <c r="H7" s="128" t="s">
        <v>182</v>
      </c>
      <c r="I7" s="128" t="s">
        <v>183</v>
      </c>
      <c r="J7" s="128" t="s">
        <v>184</v>
      </c>
      <c r="K7" s="128" t="s">
        <v>185</v>
      </c>
      <c r="L7" s="128">
        <v>12</v>
      </c>
      <c r="M7" s="128">
        <v>13</v>
      </c>
      <c r="N7" s="128" t="s">
        <v>189</v>
      </c>
    </row>
    <row r="8" spans="1:14" ht="15" x14ac:dyDescent="0.25">
      <c r="A8" s="111">
        <v>1</v>
      </c>
      <c r="B8" s="112" t="s">
        <v>133</v>
      </c>
      <c r="C8" s="113">
        <v>101</v>
      </c>
      <c r="D8" s="114">
        <v>109.2</v>
      </c>
      <c r="E8" s="114">
        <v>19.5</v>
      </c>
      <c r="F8" s="115">
        <v>15437</v>
      </c>
      <c r="G8" s="116">
        <v>0.25623699999999999</v>
      </c>
      <c r="H8" s="115">
        <f t="shared" ref="H8:H44" si="0">F8*G8</f>
        <v>3955.530569</v>
      </c>
      <c r="I8" s="115">
        <f t="shared" ref="I8:I44" si="1">C8*E8</f>
        <v>1969.5</v>
      </c>
      <c r="J8" s="115">
        <f t="shared" ref="J8:J44" si="2">C8*D8</f>
        <v>11029.2</v>
      </c>
      <c r="K8" s="115">
        <f>H8+I8+J8</f>
        <v>16954.230568999999</v>
      </c>
      <c r="L8" s="153">
        <v>670600</v>
      </c>
      <c r="M8" s="153">
        <v>2517955.04</v>
      </c>
      <c r="N8" s="117">
        <v>4.5</v>
      </c>
    </row>
    <row r="9" spans="1:14" ht="15" x14ac:dyDescent="0.25">
      <c r="A9" s="111">
        <f>A8+1</f>
        <v>2</v>
      </c>
      <c r="B9" s="111" t="s">
        <v>134</v>
      </c>
      <c r="C9" s="113">
        <v>225</v>
      </c>
      <c r="D9" s="114">
        <v>109.2</v>
      </c>
      <c r="E9" s="114">
        <v>19.5</v>
      </c>
      <c r="F9" s="115">
        <v>15437</v>
      </c>
      <c r="G9" s="116">
        <v>0.57082500000000003</v>
      </c>
      <c r="H9" s="115">
        <f t="shared" si="0"/>
        <v>8811.8255250000002</v>
      </c>
      <c r="I9" s="115">
        <f t="shared" si="1"/>
        <v>4387.5</v>
      </c>
      <c r="J9" s="115">
        <f t="shared" si="2"/>
        <v>24570</v>
      </c>
      <c r="K9" s="115">
        <f t="shared" ref="K9:K47" si="3">H9+I9+J9</f>
        <v>37769.325525</v>
      </c>
      <c r="L9" s="154"/>
      <c r="M9" s="154"/>
      <c r="N9" s="117">
        <v>10.1</v>
      </c>
    </row>
    <row r="10" spans="1:14" ht="15" x14ac:dyDescent="0.25">
      <c r="A10" s="111">
        <f t="shared" ref="A10:A47" si="4">A9+1</f>
        <v>3</v>
      </c>
      <c r="B10" s="111" t="s">
        <v>135</v>
      </c>
      <c r="C10" s="113">
        <v>273</v>
      </c>
      <c r="D10" s="114">
        <v>109.2</v>
      </c>
      <c r="E10" s="114">
        <v>19.5</v>
      </c>
      <c r="F10" s="115">
        <v>15437</v>
      </c>
      <c r="G10" s="116">
        <v>0.69260100000000002</v>
      </c>
      <c r="H10" s="115">
        <f t="shared" si="0"/>
        <v>10691.681637</v>
      </c>
      <c r="I10" s="115">
        <f t="shared" si="1"/>
        <v>5323.5</v>
      </c>
      <c r="J10" s="115">
        <f t="shared" si="2"/>
        <v>29811.600000000002</v>
      </c>
      <c r="K10" s="115">
        <f t="shared" si="3"/>
        <v>45826.781637</v>
      </c>
      <c r="L10" s="154"/>
      <c r="M10" s="154"/>
      <c r="N10" s="117">
        <v>12.2</v>
      </c>
    </row>
    <row r="11" spans="1:14" ht="15" x14ac:dyDescent="0.25">
      <c r="A11" s="111">
        <f t="shared" si="4"/>
        <v>4</v>
      </c>
      <c r="B11" s="112" t="s">
        <v>136</v>
      </c>
      <c r="C11" s="113">
        <v>432</v>
      </c>
      <c r="D11" s="114">
        <v>109.2</v>
      </c>
      <c r="E11" s="114">
        <v>19.5</v>
      </c>
      <c r="F11" s="115">
        <v>15437</v>
      </c>
      <c r="G11" s="116">
        <v>1.0959840000000001</v>
      </c>
      <c r="H11" s="115">
        <f t="shared" si="0"/>
        <v>16918.705008000001</v>
      </c>
      <c r="I11" s="115">
        <f t="shared" si="1"/>
        <v>8424</v>
      </c>
      <c r="J11" s="115">
        <f t="shared" si="2"/>
        <v>47174.400000000001</v>
      </c>
      <c r="K11" s="115">
        <f t="shared" si="3"/>
        <v>72517.105007999999</v>
      </c>
      <c r="L11" s="154"/>
      <c r="M11" s="154"/>
      <c r="N11" s="117">
        <v>19.3</v>
      </c>
    </row>
    <row r="12" spans="1:14" ht="15" x14ac:dyDescent="0.25">
      <c r="A12" s="111">
        <f t="shared" si="4"/>
        <v>5</v>
      </c>
      <c r="B12" s="111" t="s">
        <v>137</v>
      </c>
      <c r="C12" s="113">
        <v>1110</v>
      </c>
      <c r="D12" s="114">
        <v>109.2</v>
      </c>
      <c r="E12" s="114">
        <v>19.5</v>
      </c>
      <c r="F12" s="115">
        <v>15437</v>
      </c>
      <c r="G12" s="116">
        <v>2.8160700000000003</v>
      </c>
      <c r="H12" s="115">
        <f t="shared" si="0"/>
        <v>43471.672590000002</v>
      </c>
      <c r="I12" s="115">
        <f t="shared" si="1"/>
        <v>21645</v>
      </c>
      <c r="J12" s="115">
        <f t="shared" si="2"/>
        <v>121212</v>
      </c>
      <c r="K12" s="115">
        <f t="shared" si="3"/>
        <v>186328.67259</v>
      </c>
      <c r="L12" s="154"/>
      <c r="M12" s="154"/>
      <c r="N12" s="117">
        <v>49.6</v>
      </c>
    </row>
    <row r="13" spans="1:14" ht="15" x14ac:dyDescent="0.25">
      <c r="A13" s="111">
        <f t="shared" si="4"/>
        <v>6</v>
      </c>
      <c r="B13" s="111" t="s">
        <v>138</v>
      </c>
      <c r="C13" s="113">
        <v>545</v>
      </c>
      <c r="D13" s="114">
        <v>109.2</v>
      </c>
      <c r="E13" s="114">
        <v>19.5</v>
      </c>
      <c r="F13" s="115">
        <v>15437</v>
      </c>
      <c r="G13" s="116">
        <v>1.382665</v>
      </c>
      <c r="H13" s="115">
        <f t="shared" si="0"/>
        <v>21344.199605000002</v>
      </c>
      <c r="I13" s="115">
        <f t="shared" si="1"/>
        <v>10627.5</v>
      </c>
      <c r="J13" s="115">
        <f t="shared" si="2"/>
        <v>59514</v>
      </c>
      <c r="K13" s="115">
        <f t="shared" si="3"/>
        <v>91485.699605000002</v>
      </c>
      <c r="L13" s="154"/>
      <c r="M13" s="154"/>
      <c r="N13" s="117">
        <v>24.4</v>
      </c>
    </row>
    <row r="14" spans="1:14" ht="15" x14ac:dyDescent="0.25">
      <c r="A14" s="111">
        <f t="shared" si="4"/>
        <v>7</v>
      </c>
      <c r="B14" s="111" t="s">
        <v>139</v>
      </c>
      <c r="C14" s="113">
        <v>77</v>
      </c>
      <c r="D14" s="114">
        <v>109.2</v>
      </c>
      <c r="E14" s="114">
        <v>19.5</v>
      </c>
      <c r="F14" s="115">
        <v>15437</v>
      </c>
      <c r="G14" s="116">
        <v>0.19534900000000002</v>
      </c>
      <c r="H14" s="115">
        <f t="shared" si="0"/>
        <v>3015.6025130000003</v>
      </c>
      <c r="I14" s="115">
        <f t="shared" si="1"/>
        <v>1501.5</v>
      </c>
      <c r="J14" s="115">
        <f t="shared" si="2"/>
        <v>8408.4</v>
      </c>
      <c r="K14" s="115">
        <f t="shared" si="3"/>
        <v>12925.502512999999</v>
      </c>
      <c r="L14" s="154"/>
      <c r="M14" s="154"/>
      <c r="N14" s="117">
        <v>3.4</v>
      </c>
    </row>
    <row r="15" spans="1:14" ht="15" x14ac:dyDescent="0.25">
      <c r="A15" s="111">
        <f t="shared" si="4"/>
        <v>8</v>
      </c>
      <c r="B15" s="111" t="s">
        <v>140</v>
      </c>
      <c r="C15" s="113">
        <v>514</v>
      </c>
      <c r="D15" s="114">
        <v>109.2</v>
      </c>
      <c r="E15" s="114">
        <v>19.5</v>
      </c>
      <c r="F15" s="115">
        <v>15437</v>
      </c>
      <c r="G15" s="116">
        <v>1.3040180000000001</v>
      </c>
      <c r="H15" s="115">
        <f t="shared" si="0"/>
        <v>20130.125866000002</v>
      </c>
      <c r="I15" s="115">
        <f t="shared" si="1"/>
        <v>10023</v>
      </c>
      <c r="J15" s="115">
        <f t="shared" si="2"/>
        <v>56128.800000000003</v>
      </c>
      <c r="K15" s="115">
        <f t="shared" si="3"/>
        <v>86281.925866000005</v>
      </c>
      <c r="L15" s="154"/>
      <c r="M15" s="154"/>
      <c r="N15" s="117">
        <v>23</v>
      </c>
    </row>
    <row r="16" spans="1:14" ht="15" x14ac:dyDescent="0.25">
      <c r="A16" s="111">
        <f t="shared" si="4"/>
        <v>9</v>
      </c>
      <c r="B16" s="111" t="s">
        <v>141</v>
      </c>
      <c r="C16" s="113">
        <v>44</v>
      </c>
      <c r="D16" s="114">
        <v>109.2</v>
      </c>
      <c r="E16" s="114">
        <v>19.5</v>
      </c>
      <c r="F16" s="115">
        <v>15437</v>
      </c>
      <c r="G16" s="116">
        <v>0.111628</v>
      </c>
      <c r="H16" s="115">
        <f t="shared" si="0"/>
        <v>1723.2014360000001</v>
      </c>
      <c r="I16" s="115">
        <f t="shared" si="1"/>
        <v>858</v>
      </c>
      <c r="J16" s="115">
        <f t="shared" si="2"/>
        <v>4804.8</v>
      </c>
      <c r="K16" s="115">
        <f t="shared" si="3"/>
        <v>7386.0014360000005</v>
      </c>
      <c r="L16" s="154"/>
      <c r="M16" s="154"/>
      <c r="N16" s="117">
        <v>2</v>
      </c>
    </row>
    <row r="17" spans="1:14" ht="15" x14ac:dyDescent="0.25">
      <c r="A17" s="111">
        <f t="shared" si="4"/>
        <v>10</v>
      </c>
      <c r="B17" s="111" t="s">
        <v>142</v>
      </c>
      <c r="C17" s="113">
        <v>112</v>
      </c>
      <c r="D17" s="114">
        <v>109.2</v>
      </c>
      <c r="E17" s="114">
        <v>19.5</v>
      </c>
      <c r="F17" s="115">
        <v>15437</v>
      </c>
      <c r="G17" s="116">
        <v>0.28414400000000001</v>
      </c>
      <c r="H17" s="115">
        <f t="shared" si="0"/>
        <v>4386.3309280000003</v>
      </c>
      <c r="I17" s="115">
        <f t="shared" si="1"/>
        <v>2184</v>
      </c>
      <c r="J17" s="115">
        <f t="shared" si="2"/>
        <v>12230.4</v>
      </c>
      <c r="K17" s="115">
        <f t="shared" si="3"/>
        <v>18800.730928000001</v>
      </c>
      <c r="L17" s="154"/>
      <c r="M17" s="154"/>
      <c r="N17" s="117">
        <v>5</v>
      </c>
    </row>
    <row r="18" spans="1:14" ht="15" x14ac:dyDescent="0.25">
      <c r="A18" s="111">
        <f t="shared" si="4"/>
        <v>11</v>
      </c>
      <c r="B18" s="111" t="s">
        <v>144</v>
      </c>
      <c r="C18" s="113">
        <v>95</v>
      </c>
      <c r="D18" s="114">
        <v>109.2</v>
      </c>
      <c r="E18" s="114">
        <v>19.5</v>
      </c>
      <c r="F18" s="115">
        <v>15437</v>
      </c>
      <c r="G18" s="116">
        <v>0.24101500000000001</v>
      </c>
      <c r="H18" s="115">
        <f t="shared" si="0"/>
        <v>3720.5485550000003</v>
      </c>
      <c r="I18" s="115">
        <f t="shared" si="1"/>
        <v>1852.5</v>
      </c>
      <c r="J18" s="115">
        <f t="shared" si="2"/>
        <v>10374</v>
      </c>
      <c r="K18" s="115">
        <f t="shared" si="3"/>
        <v>15947.048555000001</v>
      </c>
      <c r="L18" s="154"/>
      <c r="M18" s="154"/>
      <c r="N18" s="117">
        <v>4.2</v>
      </c>
    </row>
    <row r="19" spans="1:14" ht="15" x14ac:dyDescent="0.25">
      <c r="A19" s="111">
        <f t="shared" si="4"/>
        <v>12</v>
      </c>
      <c r="B19" s="111" t="s">
        <v>143</v>
      </c>
      <c r="C19" s="113">
        <v>84</v>
      </c>
      <c r="D19" s="114">
        <v>109.2</v>
      </c>
      <c r="E19" s="114">
        <v>19.5</v>
      </c>
      <c r="F19" s="115">
        <v>15437</v>
      </c>
      <c r="G19" s="116">
        <v>0.21310800000000002</v>
      </c>
      <c r="H19" s="115">
        <f t="shared" si="0"/>
        <v>3289.7481960000005</v>
      </c>
      <c r="I19" s="115">
        <f t="shared" si="1"/>
        <v>1638</v>
      </c>
      <c r="J19" s="115">
        <f t="shared" si="2"/>
        <v>9172.8000000000011</v>
      </c>
      <c r="K19" s="115">
        <f t="shared" si="3"/>
        <v>14100.548196000002</v>
      </c>
      <c r="L19" s="154"/>
      <c r="M19" s="154"/>
      <c r="N19" s="117">
        <v>3.7</v>
      </c>
    </row>
    <row r="20" spans="1:14" ht="15" x14ac:dyDescent="0.25">
      <c r="A20" s="111">
        <f t="shared" si="4"/>
        <v>13</v>
      </c>
      <c r="B20" s="111" t="s">
        <v>145</v>
      </c>
      <c r="C20" s="113">
        <v>273</v>
      </c>
      <c r="D20" s="114">
        <v>109.2</v>
      </c>
      <c r="E20" s="114">
        <v>19.5</v>
      </c>
      <c r="F20" s="115">
        <v>15437</v>
      </c>
      <c r="G20" s="116">
        <v>0.69260100000000002</v>
      </c>
      <c r="H20" s="115">
        <f t="shared" si="0"/>
        <v>10691.681637</v>
      </c>
      <c r="I20" s="115">
        <f t="shared" si="1"/>
        <v>5323.5</v>
      </c>
      <c r="J20" s="115">
        <f t="shared" si="2"/>
        <v>29811.600000000002</v>
      </c>
      <c r="K20" s="115">
        <f t="shared" si="3"/>
        <v>45826.781637</v>
      </c>
      <c r="L20" s="154"/>
      <c r="M20" s="154"/>
      <c r="N20" s="117">
        <v>12.2</v>
      </c>
    </row>
    <row r="21" spans="1:14" ht="15" x14ac:dyDescent="0.25">
      <c r="A21" s="111">
        <f t="shared" si="4"/>
        <v>14</v>
      </c>
      <c r="B21" s="111" t="s">
        <v>146</v>
      </c>
      <c r="C21" s="113">
        <v>44</v>
      </c>
      <c r="D21" s="114">
        <v>109.2</v>
      </c>
      <c r="E21" s="114">
        <v>19.5</v>
      </c>
      <c r="F21" s="115">
        <v>15437</v>
      </c>
      <c r="G21" s="116">
        <v>0.111628</v>
      </c>
      <c r="H21" s="115">
        <f t="shared" si="0"/>
        <v>1723.2014360000001</v>
      </c>
      <c r="I21" s="115">
        <f t="shared" si="1"/>
        <v>858</v>
      </c>
      <c r="J21" s="115">
        <f t="shared" si="2"/>
        <v>4804.8</v>
      </c>
      <c r="K21" s="115">
        <f t="shared" si="3"/>
        <v>7386.0014360000005</v>
      </c>
      <c r="L21" s="154"/>
      <c r="M21" s="154"/>
      <c r="N21" s="117">
        <v>2</v>
      </c>
    </row>
    <row r="22" spans="1:14" ht="15" x14ac:dyDescent="0.25">
      <c r="A22" s="111">
        <f t="shared" si="4"/>
        <v>15</v>
      </c>
      <c r="B22" s="111" t="s">
        <v>147</v>
      </c>
      <c r="C22" s="113">
        <v>262</v>
      </c>
      <c r="D22" s="114">
        <v>109.2</v>
      </c>
      <c r="E22" s="114">
        <v>19.5</v>
      </c>
      <c r="F22" s="115">
        <v>15437</v>
      </c>
      <c r="G22" s="116">
        <v>0.66469400000000001</v>
      </c>
      <c r="H22" s="115">
        <f t="shared" si="0"/>
        <v>10260.881278000001</v>
      </c>
      <c r="I22" s="115">
        <f t="shared" si="1"/>
        <v>5109</v>
      </c>
      <c r="J22" s="115">
        <f t="shared" si="2"/>
        <v>28610.400000000001</v>
      </c>
      <c r="K22" s="115">
        <f t="shared" si="3"/>
        <v>43980.281278000002</v>
      </c>
      <c r="L22" s="154"/>
      <c r="M22" s="154"/>
      <c r="N22" s="117">
        <v>11.7</v>
      </c>
    </row>
    <row r="23" spans="1:14" ht="15" x14ac:dyDescent="0.25">
      <c r="A23" s="111">
        <f t="shared" si="4"/>
        <v>16</v>
      </c>
      <c r="B23" s="111" t="s">
        <v>148</v>
      </c>
      <c r="C23" s="113">
        <v>468</v>
      </c>
      <c r="D23" s="114">
        <v>109.2</v>
      </c>
      <c r="E23" s="114">
        <v>19.5</v>
      </c>
      <c r="F23" s="115">
        <v>15437</v>
      </c>
      <c r="G23" s="116">
        <v>1.187316</v>
      </c>
      <c r="H23" s="115">
        <f t="shared" si="0"/>
        <v>18328.597092</v>
      </c>
      <c r="I23" s="115">
        <f t="shared" si="1"/>
        <v>9126</v>
      </c>
      <c r="J23" s="115">
        <f t="shared" si="2"/>
        <v>51105.599999999999</v>
      </c>
      <c r="K23" s="115">
        <f t="shared" si="3"/>
        <v>78560.197092000002</v>
      </c>
      <c r="L23" s="154"/>
      <c r="M23" s="154"/>
      <c r="N23" s="117">
        <v>20.9</v>
      </c>
    </row>
    <row r="24" spans="1:14" ht="15" x14ac:dyDescent="0.25">
      <c r="A24" s="111">
        <f t="shared" si="4"/>
        <v>17</v>
      </c>
      <c r="B24" s="111" t="s">
        <v>149</v>
      </c>
      <c r="C24" s="113">
        <v>172</v>
      </c>
      <c r="D24" s="114">
        <v>109.2</v>
      </c>
      <c r="E24" s="114">
        <v>19.5</v>
      </c>
      <c r="F24" s="115">
        <v>15437</v>
      </c>
      <c r="G24" s="116">
        <v>0.43636400000000003</v>
      </c>
      <c r="H24" s="115">
        <f t="shared" si="0"/>
        <v>6736.1510680000001</v>
      </c>
      <c r="I24" s="115">
        <f t="shared" si="1"/>
        <v>3354</v>
      </c>
      <c r="J24" s="115">
        <f t="shared" si="2"/>
        <v>18782.400000000001</v>
      </c>
      <c r="K24" s="115">
        <f t="shared" si="3"/>
        <v>28872.551068000001</v>
      </c>
      <c r="L24" s="154"/>
      <c r="M24" s="154"/>
      <c r="N24" s="117">
        <v>7.7</v>
      </c>
    </row>
    <row r="25" spans="1:14" ht="15" x14ac:dyDescent="0.25">
      <c r="A25" s="111">
        <f t="shared" si="4"/>
        <v>18</v>
      </c>
      <c r="B25" s="111" t="s">
        <v>150</v>
      </c>
      <c r="C25" s="113">
        <v>35</v>
      </c>
      <c r="D25" s="114">
        <v>109.2</v>
      </c>
      <c r="E25" s="114">
        <v>19.5</v>
      </c>
      <c r="F25" s="115">
        <v>15437</v>
      </c>
      <c r="G25" s="116">
        <v>8.8795000000000013E-2</v>
      </c>
      <c r="H25" s="115">
        <f t="shared" si="0"/>
        <v>1370.7284150000003</v>
      </c>
      <c r="I25" s="115">
        <f t="shared" si="1"/>
        <v>682.5</v>
      </c>
      <c r="J25" s="115">
        <f t="shared" si="2"/>
        <v>3822</v>
      </c>
      <c r="K25" s="115">
        <f t="shared" si="3"/>
        <v>5875.2284150000005</v>
      </c>
      <c r="L25" s="154"/>
      <c r="M25" s="154"/>
      <c r="N25" s="117">
        <v>1.6</v>
      </c>
    </row>
    <row r="26" spans="1:14" ht="15" x14ac:dyDescent="0.25">
      <c r="A26" s="111">
        <f t="shared" si="4"/>
        <v>19</v>
      </c>
      <c r="B26" s="111" t="s">
        <v>151</v>
      </c>
      <c r="C26" s="113">
        <v>115</v>
      </c>
      <c r="D26" s="114">
        <v>109.2</v>
      </c>
      <c r="E26" s="114">
        <v>19.5</v>
      </c>
      <c r="F26" s="115">
        <v>15437</v>
      </c>
      <c r="G26" s="116">
        <v>0.29175500000000004</v>
      </c>
      <c r="H26" s="115">
        <f t="shared" si="0"/>
        <v>4503.8219350000008</v>
      </c>
      <c r="I26" s="115">
        <f t="shared" si="1"/>
        <v>2242.5</v>
      </c>
      <c r="J26" s="115">
        <f t="shared" si="2"/>
        <v>12558</v>
      </c>
      <c r="K26" s="115">
        <f t="shared" si="3"/>
        <v>19304.321935</v>
      </c>
      <c r="L26" s="154"/>
      <c r="M26" s="154"/>
      <c r="N26" s="117">
        <v>5.0999999999999996</v>
      </c>
    </row>
    <row r="27" spans="1:14" ht="15" x14ac:dyDescent="0.25">
      <c r="A27" s="111">
        <f t="shared" si="4"/>
        <v>20</v>
      </c>
      <c r="B27" s="111" t="s">
        <v>152</v>
      </c>
      <c r="C27" s="113">
        <v>300</v>
      </c>
      <c r="D27" s="114">
        <v>109.2</v>
      </c>
      <c r="E27" s="114">
        <v>19.5</v>
      </c>
      <c r="F27" s="115">
        <v>15437</v>
      </c>
      <c r="G27" s="116">
        <v>0.76110000000000011</v>
      </c>
      <c r="H27" s="115">
        <f t="shared" si="0"/>
        <v>11749.100700000001</v>
      </c>
      <c r="I27" s="115">
        <f t="shared" si="1"/>
        <v>5850</v>
      </c>
      <c r="J27" s="115">
        <f t="shared" si="2"/>
        <v>32760</v>
      </c>
      <c r="K27" s="115">
        <f t="shared" si="3"/>
        <v>50359.100700000003</v>
      </c>
      <c r="L27" s="154"/>
      <c r="M27" s="154"/>
      <c r="N27" s="117">
        <v>13.4</v>
      </c>
    </row>
    <row r="28" spans="1:14" ht="15" x14ac:dyDescent="0.25">
      <c r="A28" s="111">
        <f t="shared" si="4"/>
        <v>21</v>
      </c>
      <c r="B28" s="111" t="s">
        <v>153</v>
      </c>
      <c r="C28" s="113">
        <v>112</v>
      </c>
      <c r="D28" s="114">
        <v>109.2</v>
      </c>
      <c r="E28" s="114">
        <v>19.5</v>
      </c>
      <c r="F28" s="115">
        <v>15437</v>
      </c>
      <c r="G28" s="116">
        <v>0.28414400000000001</v>
      </c>
      <c r="H28" s="115">
        <f t="shared" si="0"/>
        <v>4386.3309280000003</v>
      </c>
      <c r="I28" s="115">
        <f t="shared" si="1"/>
        <v>2184</v>
      </c>
      <c r="J28" s="115">
        <f t="shared" si="2"/>
        <v>12230.4</v>
      </c>
      <c r="K28" s="115">
        <f t="shared" si="3"/>
        <v>18800.730928000001</v>
      </c>
      <c r="L28" s="154"/>
      <c r="M28" s="154"/>
      <c r="N28" s="117">
        <v>5</v>
      </c>
    </row>
    <row r="29" spans="1:14" ht="15" x14ac:dyDescent="0.25">
      <c r="A29" s="111">
        <f t="shared" si="4"/>
        <v>22</v>
      </c>
      <c r="B29" s="111" t="s">
        <v>154</v>
      </c>
      <c r="C29" s="113">
        <v>225</v>
      </c>
      <c r="D29" s="114">
        <v>109.2</v>
      </c>
      <c r="E29" s="114">
        <v>19.5</v>
      </c>
      <c r="F29" s="115">
        <v>15437</v>
      </c>
      <c r="G29" s="116">
        <v>0.57082500000000003</v>
      </c>
      <c r="H29" s="115">
        <f t="shared" si="0"/>
        <v>8811.8255250000002</v>
      </c>
      <c r="I29" s="115">
        <f t="shared" si="1"/>
        <v>4387.5</v>
      </c>
      <c r="J29" s="115">
        <f t="shared" si="2"/>
        <v>24570</v>
      </c>
      <c r="K29" s="115">
        <f t="shared" si="3"/>
        <v>37769.325525</v>
      </c>
      <c r="L29" s="154"/>
      <c r="M29" s="154"/>
      <c r="N29" s="117">
        <v>10.1</v>
      </c>
    </row>
    <row r="30" spans="1:14" ht="15" x14ac:dyDescent="0.25">
      <c r="A30" s="111">
        <f t="shared" si="4"/>
        <v>23</v>
      </c>
      <c r="B30" s="111" t="s">
        <v>155</v>
      </c>
      <c r="C30" s="113">
        <v>106</v>
      </c>
      <c r="D30" s="114">
        <v>109.2</v>
      </c>
      <c r="E30" s="114">
        <v>19.5</v>
      </c>
      <c r="F30" s="115">
        <v>15437</v>
      </c>
      <c r="G30" s="116">
        <v>0.26892199999999999</v>
      </c>
      <c r="H30" s="115">
        <f t="shared" si="0"/>
        <v>4151.3489140000001</v>
      </c>
      <c r="I30" s="115">
        <f t="shared" si="1"/>
        <v>2067</v>
      </c>
      <c r="J30" s="115">
        <f t="shared" si="2"/>
        <v>11575.2</v>
      </c>
      <c r="K30" s="115">
        <f t="shared" si="3"/>
        <v>17793.548913999999</v>
      </c>
      <c r="L30" s="154"/>
      <c r="M30" s="154"/>
      <c r="N30" s="117">
        <v>4.7</v>
      </c>
    </row>
    <row r="31" spans="1:14" ht="15" x14ac:dyDescent="0.25">
      <c r="A31" s="111">
        <f t="shared" si="4"/>
        <v>24</v>
      </c>
      <c r="B31" s="111" t="s">
        <v>156</v>
      </c>
      <c r="C31" s="113">
        <v>98</v>
      </c>
      <c r="D31" s="114">
        <v>109.2</v>
      </c>
      <c r="E31" s="114">
        <v>19.5</v>
      </c>
      <c r="F31" s="115">
        <v>15437</v>
      </c>
      <c r="G31" s="116">
        <v>0.24862600000000001</v>
      </c>
      <c r="H31" s="115">
        <f t="shared" si="0"/>
        <v>3838.0395620000004</v>
      </c>
      <c r="I31" s="115">
        <f t="shared" si="1"/>
        <v>1911</v>
      </c>
      <c r="J31" s="115">
        <f t="shared" si="2"/>
        <v>10701.6</v>
      </c>
      <c r="K31" s="115">
        <f t="shared" si="3"/>
        <v>16450.639562</v>
      </c>
      <c r="L31" s="154"/>
      <c r="M31" s="154"/>
      <c r="N31" s="117">
        <v>4.4000000000000004</v>
      </c>
    </row>
    <row r="32" spans="1:14" ht="15" x14ac:dyDescent="0.25">
      <c r="A32" s="111">
        <f t="shared" si="4"/>
        <v>25</v>
      </c>
      <c r="B32" s="111" t="s">
        <v>157</v>
      </c>
      <c r="C32" s="113">
        <v>320</v>
      </c>
      <c r="D32" s="114">
        <v>109.2</v>
      </c>
      <c r="E32" s="114">
        <v>19.5</v>
      </c>
      <c r="F32" s="115">
        <v>15437</v>
      </c>
      <c r="G32" s="116">
        <v>0.81184000000000012</v>
      </c>
      <c r="H32" s="115">
        <f t="shared" si="0"/>
        <v>12532.374080000001</v>
      </c>
      <c r="I32" s="115">
        <f t="shared" si="1"/>
        <v>6240</v>
      </c>
      <c r="J32" s="115">
        <f t="shared" si="2"/>
        <v>34944</v>
      </c>
      <c r="K32" s="115">
        <f t="shared" si="3"/>
        <v>53716.374080000001</v>
      </c>
      <c r="L32" s="154"/>
      <c r="M32" s="154"/>
      <c r="N32" s="117">
        <v>14.3</v>
      </c>
    </row>
    <row r="33" spans="1:14" ht="15" x14ac:dyDescent="0.25">
      <c r="A33" s="111">
        <f t="shared" si="4"/>
        <v>26</v>
      </c>
      <c r="B33" s="111" t="s">
        <v>158</v>
      </c>
      <c r="C33" s="113">
        <v>27</v>
      </c>
      <c r="D33" s="114">
        <v>109.2</v>
      </c>
      <c r="E33" s="114">
        <v>19.5</v>
      </c>
      <c r="F33" s="115">
        <v>15437</v>
      </c>
      <c r="G33" s="116">
        <v>6.8499000000000004E-2</v>
      </c>
      <c r="H33" s="115">
        <f t="shared" si="0"/>
        <v>1057.4190630000001</v>
      </c>
      <c r="I33" s="115">
        <f t="shared" si="1"/>
        <v>526.5</v>
      </c>
      <c r="J33" s="115">
        <f t="shared" si="2"/>
        <v>2948.4</v>
      </c>
      <c r="K33" s="115">
        <f t="shared" si="3"/>
        <v>4532.3190629999999</v>
      </c>
      <c r="L33" s="154"/>
      <c r="M33" s="154"/>
      <c r="N33" s="117">
        <v>1.2</v>
      </c>
    </row>
    <row r="34" spans="1:14" ht="15" x14ac:dyDescent="0.25">
      <c r="A34" s="111">
        <f t="shared" si="4"/>
        <v>27</v>
      </c>
      <c r="B34" s="111" t="s">
        <v>159</v>
      </c>
      <c r="C34" s="113">
        <v>398</v>
      </c>
      <c r="D34" s="114">
        <v>109.2</v>
      </c>
      <c r="E34" s="114">
        <v>19.5</v>
      </c>
      <c r="F34" s="115">
        <v>15437</v>
      </c>
      <c r="G34" s="116">
        <v>1.0097260000000001</v>
      </c>
      <c r="H34" s="115">
        <f t="shared" si="0"/>
        <v>15587.140262000003</v>
      </c>
      <c r="I34" s="115">
        <f t="shared" si="1"/>
        <v>7761</v>
      </c>
      <c r="J34" s="115">
        <f t="shared" si="2"/>
        <v>43461.599999999999</v>
      </c>
      <c r="K34" s="115">
        <f t="shared" si="3"/>
        <v>66809.740262000007</v>
      </c>
      <c r="L34" s="154"/>
      <c r="M34" s="154"/>
      <c r="N34" s="117">
        <v>17.8</v>
      </c>
    </row>
    <row r="35" spans="1:14" ht="15" x14ac:dyDescent="0.25">
      <c r="A35" s="111">
        <f t="shared" si="4"/>
        <v>28</v>
      </c>
      <c r="B35" s="111" t="s">
        <v>160</v>
      </c>
      <c r="C35" s="113">
        <v>48</v>
      </c>
      <c r="D35" s="114">
        <v>109.2</v>
      </c>
      <c r="E35" s="114">
        <v>19.5</v>
      </c>
      <c r="F35" s="115">
        <v>15437</v>
      </c>
      <c r="G35" s="116">
        <v>0.12177600000000001</v>
      </c>
      <c r="H35" s="115">
        <f t="shared" si="0"/>
        <v>1879.8561120000002</v>
      </c>
      <c r="I35" s="115">
        <f t="shared" si="1"/>
        <v>936</v>
      </c>
      <c r="J35" s="115">
        <f t="shared" si="2"/>
        <v>5241.6000000000004</v>
      </c>
      <c r="K35" s="115">
        <f t="shared" si="3"/>
        <v>8057.4561120000008</v>
      </c>
      <c r="L35" s="154"/>
      <c r="M35" s="154"/>
      <c r="N35" s="117">
        <v>2.1</v>
      </c>
    </row>
    <row r="36" spans="1:14" ht="15" x14ac:dyDescent="0.25">
      <c r="A36" s="111">
        <f t="shared" si="4"/>
        <v>29</v>
      </c>
      <c r="B36" s="111" t="s">
        <v>162</v>
      </c>
      <c r="C36" s="113">
        <v>98</v>
      </c>
      <c r="D36" s="114">
        <v>109.2</v>
      </c>
      <c r="E36" s="114">
        <v>19.5</v>
      </c>
      <c r="F36" s="115">
        <v>15437</v>
      </c>
      <c r="G36" s="116">
        <v>0.24862600000000001</v>
      </c>
      <c r="H36" s="115">
        <f t="shared" si="0"/>
        <v>3838.0395620000004</v>
      </c>
      <c r="I36" s="115">
        <f t="shared" si="1"/>
        <v>1911</v>
      </c>
      <c r="J36" s="115">
        <f t="shared" si="2"/>
        <v>10701.6</v>
      </c>
      <c r="K36" s="115">
        <f t="shared" si="3"/>
        <v>16450.639562</v>
      </c>
      <c r="L36" s="154"/>
      <c r="M36" s="154"/>
      <c r="N36" s="117">
        <v>4.4000000000000004</v>
      </c>
    </row>
    <row r="37" spans="1:14" ht="15" x14ac:dyDescent="0.25">
      <c r="A37" s="111">
        <f t="shared" si="4"/>
        <v>30</v>
      </c>
      <c r="B37" s="111" t="s">
        <v>161</v>
      </c>
      <c r="C37" s="113">
        <v>450</v>
      </c>
      <c r="D37" s="114">
        <v>109.2</v>
      </c>
      <c r="E37" s="114">
        <v>19.5</v>
      </c>
      <c r="F37" s="115">
        <v>15437</v>
      </c>
      <c r="G37" s="116">
        <v>1.1416500000000001</v>
      </c>
      <c r="H37" s="115">
        <f t="shared" si="0"/>
        <v>17623.65105</v>
      </c>
      <c r="I37" s="115">
        <f t="shared" si="1"/>
        <v>8775</v>
      </c>
      <c r="J37" s="115">
        <f t="shared" si="2"/>
        <v>49140</v>
      </c>
      <c r="K37" s="115">
        <f t="shared" si="3"/>
        <v>75538.65105</v>
      </c>
      <c r="L37" s="154"/>
      <c r="M37" s="154"/>
      <c r="N37" s="117">
        <v>20.100000000000001</v>
      </c>
    </row>
    <row r="38" spans="1:14" ht="15" x14ac:dyDescent="0.25">
      <c r="A38" s="111">
        <f t="shared" si="4"/>
        <v>31</v>
      </c>
      <c r="B38" s="111" t="s">
        <v>163</v>
      </c>
      <c r="C38" s="113">
        <v>67</v>
      </c>
      <c r="D38" s="114">
        <v>109.2</v>
      </c>
      <c r="E38" s="114">
        <v>19.5</v>
      </c>
      <c r="F38" s="115">
        <v>15437</v>
      </c>
      <c r="G38" s="116">
        <v>0.16997900000000002</v>
      </c>
      <c r="H38" s="115">
        <f t="shared" si="0"/>
        <v>2623.9658230000005</v>
      </c>
      <c r="I38" s="115">
        <f t="shared" si="1"/>
        <v>1306.5</v>
      </c>
      <c r="J38" s="115">
        <f t="shared" si="2"/>
        <v>7316.4000000000005</v>
      </c>
      <c r="K38" s="115">
        <f t="shared" si="3"/>
        <v>11246.865823</v>
      </c>
      <c r="L38" s="154"/>
      <c r="M38" s="154"/>
      <c r="N38" s="117">
        <v>3</v>
      </c>
    </row>
    <row r="39" spans="1:14" ht="15" x14ac:dyDescent="0.25">
      <c r="A39" s="111">
        <f t="shared" si="4"/>
        <v>32</v>
      </c>
      <c r="B39" s="111" t="s">
        <v>164</v>
      </c>
      <c r="C39" s="113">
        <v>232</v>
      </c>
      <c r="D39" s="114">
        <v>109.2</v>
      </c>
      <c r="E39" s="114">
        <v>19.5</v>
      </c>
      <c r="F39" s="115">
        <v>15437</v>
      </c>
      <c r="G39" s="116">
        <v>0.588584</v>
      </c>
      <c r="H39" s="115">
        <f t="shared" si="0"/>
        <v>9085.9712080000008</v>
      </c>
      <c r="I39" s="115">
        <f t="shared" si="1"/>
        <v>4524</v>
      </c>
      <c r="J39" s="115">
        <f t="shared" si="2"/>
        <v>25334.400000000001</v>
      </c>
      <c r="K39" s="115">
        <f t="shared" si="3"/>
        <v>38944.371208000004</v>
      </c>
      <c r="L39" s="154"/>
      <c r="M39" s="154"/>
      <c r="N39" s="117">
        <v>10.4</v>
      </c>
    </row>
    <row r="40" spans="1:14" ht="15" x14ac:dyDescent="0.25">
      <c r="A40" s="111">
        <f t="shared" si="4"/>
        <v>33</v>
      </c>
      <c r="B40" s="111" t="s">
        <v>165</v>
      </c>
      <c r="C40" s="113">
        <v>179</v>
      </c>
      <c r="D40" s="114">
        <v>109.2</v>
      </c>
      <c r="E40" s="114">
        <v>19.5</v>
      </c>
      <c r="F40" s="115">
        <v>15437</v>
      </c>
      <c r="G40" s="116">
        <v>0.45412300000000005</v>
      </c>
      <c r="H40" s="115">
        <f t="shared" si="0"/>
        <v>7010.2967510000008</v>
      </c>
      <c r="I40" s="115">
        <f t="shared" si="1"/>
        <v>3490.5</v>
      </c>
      <c r="J40" s="115">
        <f t="shared" si="2"/>
        <v>19546.8</v>
      </c>
      <c r="K40" s="115">
        <f t="shared" si="3"/>
        <v>30047.596751000001</v>
      </c>
      <c r="L40" s="154"/>
      <c r="M40" s="154"/>
      <c r="N40" s="117">
        <v>8</v>
      </c>
    </row>
    <row r="41" spans="1:14" ht="15" x14ac:dyDescent="0.25">
      <c r="A41" s="111">
        <f t="shared" si="4"/>
        <v>34</v>
      </c>
      <c r="B41" s="111" t="s">
        <v>166</v>
      </c>
      <c r="C41" s="113">
        <v>47</v>
      </c>
      <c r="D41" s="114">
        <v>109.2</v>
      </c>
      <c r="E41" s="114">
        <v>19.5</v>
      </c>
      <c r="F41" s="115">
        <v>15437</v>
      </c>
      <c r="G41" s="116">
        <v>0.11923900000000001</v>
      </c>
      <c r="H41" s="115">
        <f t="shared" si="0"/>
        <v>1840.6924430000001</v>
      </c>
      <c r="I41" s="115">
        <f t="shared" si="1"/>
        <v>916.5</v>
      </c>
      <c r="J41" s="115">
        <f t="shared" si="2"/>
        <v>5132.4000000000005</v>
      </c>
      <c r="K41" s="115">
        <f t="shared" si="3"/>
        <v>7889.5924430000005</v>
      </c>
      <c r="L41" s="154"/>
      <c r="M41" s="154"/>
      <c r="N41" s="117">
        <v>2.1</v>
      </c>
    </row>
    <row r="42" spans="1:14" ht="15" x14ac:dyDescent="0.25">
      <c r="A42" s="111">
        <f t="shared" si="4"/>
        <v>35</v>
      </c>
      <c r="B42" s="111" t="s">
        <v>167</v>
      </c>
      <c r="C42" s="113">
        <v>84</v>
      </c>
      <c r="D42" s="114">
        <v>109.2</v>
      </c>
      <c r="E42" s="114">
        <v>19.5</v>
      </c>
      <c r="F42" s="115">
        <v>15437</v>
      </c>
      <c r="G42" s="116">
        <v>0.21310800000000002</v>
      </c>
      <c r="H42" s="115">
        <f t="shared" si="0"/>
        <v>3289.7481960000005</v>
      </c>
      <c r="I42" s="115">
        <f t="shared" si="1"/>
        <v>1638</v>
      </c>
      <c r="J42" s="115">
        <f t="shared" si="2"/>
        <v>9172.8000000000011</v>
      </c>
      <c r="K42" s="115">
        <f t="shared" si="3"/>
        <v>14100.548196000002</v>
      </c>
      <c r="L42" s="154"/>
      <c r="M42" s="154"/>
      <c r="N42" s="117">
        <v>3.8</v>
      </c>
    </row>
    <row r="43" spans="1:14" ht="15" x14ac:dyDescent="0.25">
      <c r="A43" s="111">
        <f t="shared" si="4"/>
        <v>36</v>
      </c>
      <c r="B43" s="111" t="s">
        <v>168</v>
      </c>
      <c r="C43" s="113">
        <v>93</v>
      </c>
      <c r="D43" s="114">
        <v>109.2</v>
      </c>
      <c r="E43" s="114">
        <v>19.5</v>
      </c>
      <c r="F43" s="115">
        <v>15437</v>
      </c>
      <c r="G43" s="116">
        <v>0.23594100000000001</v>
      </c>
      <c r="H43" s="115">
        <f t="shared" si="0"/>
        <v>3642.2212170000003</v>
      </c>
      <c r="I43" s="115">
        <f t="shared" si="1"/>
        <v>1813.5</v>
      </c>
      <c r="J43" s="115">
        <f t="shared" si="2"/>
        <v>10155.6</v>
      </c>
      <c r="K43" s="115">
        <f t="shared" si="3"/>
        <v>15611.321217000001</v>
      </c>
      <c r="L43" s="154"/>
      <c r="M43" s="154"/>
      <c r="N43" s="117">
        <v>4.2</v>
      </c>
    </row>
    <row r="44" spans="1:14" ht="15" x14ac:dyDescent="0.25">
      <c r="A44" s="111">
        <f t="shared" si="4"/>
        <v>37</v>
      </c>
      <c r="B44" s="111" t="s">
        <v>169</v>
      </c>
      <c r="C44" s="113">
        <v>1895</v>
      </c>
      <c r="D44" s="114">
        <v>109.2</v>
      </c>
      <c r="E44" s="114">
        <v>19.5</v>
      </c>
      <c r="F44" s="115">
        <v>15437</v>
      </c>
      <c r="G44" s="116">
        <v>4.8076150000000002</v>
      </c>
      <c r="H44" s="115">
        <f t="shared" si="0"/>
        <v>74215.152755000003</v>
      </c>
      <c r="I44" s="115">
        <f t="shared" si="1"/>
        <v>36952.5</v>
      </c>
      <c r="J44" s="115">
        <f t="shared" si="2"/>
        <v>206934</v>
      </c>
      <c r="K44" s="115">
        <f t="shared" si="3"/>
        <v>318101.65275499999</v>
      </c>
      <c r="L44" s="154"/>
      <c r="M44" s="154"/>
      <c r="N44" s="117">
        <v>84.7</v>
      </c>
    </row>
    <row r="45" spans="1:14" s="109" customFormat="1" ht="29.25" customHeight="1" x14ac:dyDescent="0.25">
      <c r="A45" s="105"/>
      <c r="B45" s="118" t="s">
        <v>170</v>
      </c>
      <c r="C45" s="106">
        <f>SUM(C8:C44)</f>
        <v>9760</v>
      </c>
      <c r="D45" s="107"/>
      <c r="E45" s="107"/>
      <c r="F45" s="108"/>
      <c r="G45" s="108">
        <f>SUM(G8:G44)</f>
        <v>24.761119999999998</v>
      </c>
      <c r="H45" s="108">
        <f>SUM(H8:H44)</f>
        <v>382237.40944000002</v>
      </c>
      <c r="I45" s="108">
        <f>SUM(I8:I44)</f>
        <v>190320</v>
      </c>
      <c r="J45" s="108">
        <f>SUM(J8:J44)</f>
        <v>1065792</v>
      </c>
      <c r="K45" s="108">
        <f>SUM(K8:K44)</f>
        <v>1638349.4094400001</v>
      </c>
      <c r="L45" s="154"/>
      <c r="M45" s="154"/>
      <c r="N45" s="121">
        <f>SUM(N8:N44)</f>
        <v>436.29999999999995</v>
      </c>
    </row>
    <row r="46" spans="1:14" ht="15.6" customHeight="1" x14ac:dyDescent="0.25">
      <c r="A46" s="111">
        <f>A44+1</f>
        <v>38</v>
      </c>
      <c r="B46" s="111" t="s">
        <v>50</v>
      </c>
      <c r="C46" s="113">
        <v>5149</v>
      </c>
      <c r="D46" s="114">
        <v>109.2</v>
      </c>
      <c r="E46" s="114">
        <v>19.5</v>
      </c>
      <c r="F46" s="115">
        <v>15437</v>
      </c>
      <c r="G46" s="116">
        <v>13.063013000000002</v>
      </c>
      <c r="H46" s="115">
        <f>F46*G46</f>
        <v>201653.73168100003</v>
      </c>
      <c r="I46" s="115">
        <f>C46*E46</f>
        <v>100405.5</v>
      </c>
      <c r="J46" s="115">
        <f>C46*D46</f>
        <v>562270.80000000005</v>
      </c>
      <c r="K46" s="115">
        <f t="shared" si="3"/>
        <v>864330.03168100002</v>
      </c>
      <c r="L46" s="154"/>
      <c r="M46" s="154"/>
      <c r="N46" s="120">
        <v>230.2</v>
      </c>
    </row>
    <row r="47" spans="1:14" ht="15" x14ac:dyDescent="0.25">
      <c r="A47" s="111">
        <f t="shared" si="4"/>
        <v>39</v>
      </c>
      <c r="B47" s="111" t="s">
        <v>172</v>
      </c>
      <c r="C47" s="113">
        <v>91</v>
      </c>
      <c r="D47" s="114">
        <v>109.2</v>
      </c>
      <c r="E47" s="114">
        <v>19.5</v>
      </c>
      <c r="F47" s="115">
        <v>15437</v>
      </c>
      <c r="G47" s="116">
        <v>0.23086700000000002</v>
      </c>
      <c r="H47" s="115">
        <f>F47*G47</f>
        <v>3563.8938790000002</v>
      </c>
      <c r="I47" s="115">
        <f>C47*E47</f>
        <v>1774.5</v>
      </c>
      <c r="J47" s="115">
        <f>C47*D47</f>
        <v>9937.2000000000007</v>
      </c>
      <c r="K47" s="115">
        <f t="shared" si="3"/>
        <v>15275.593879</v>
      </c>
      <c r="L47" s="154"/>
      <c r="M47" s="154"/>
      <c r="N47" s="120">
        <v>4.0999999999999996</v>
      </c>
    </row>
    <row r="48" spans="1:14" s="109" customFormat="1" ht="28.9" customHeight="1" x14ac:dyDescent="0.25">
      <c r="A48" s="105"/>
      <c r="B48" s="118" t="s">
        <v>171</v>
      </c>
      <c r="C48" s="106">
        <f>SUM(C46:C47)</f>
        <v>5240</v>
      </c>
      <c r="D48" s="107"/>
      <c r="E48" s="107"/>
      <c r="F48" s="108"/>
      <c r="G48" s="108">
        <f>SUM(G46:G47)</f>
        <v>13.293880000000001</v>
      </c>
      <c r="H48" s="108">
        <f>SUM(H46:H47)</f>
        <v>205217.62556000004</v>
      </c>
      <c r="I48" s="108">
        <f>SUM(I46:I47)</f>
        <v>102180</v>
      </c>
      <c r="J48" s="108">
        <f>SUM(J46:J47)</f>
        <v>572208</v>
      </c>
      <c r="K48" s="108">
        <f>SUM(K46:K47)</f>
        <v>879605.62556000007</v>
      </c>
      <c r="L48" s="155"/>
      <c r="M48" s="155"/>
      <c r="N48" s="121">
        <f>SUM(N46:N47)</f>
        <v>234.29999999999998</v>
      </c>
    </row>
    <row r="49" spans="1:14" s="109" customFormat="1" ht="15.75" x14ac:dyDescent="0.25">
      <c r="A49" s="105"/>
      <c r="B49" s="105" t="s">
        <v>0</v>
      </c>
      <c r="C49" s="106">
        <f>C45+C48</f>
        <v>15000</v>
      </c>
      <c r="D49" s="107"/>
      <c r="E49" s="107"/>
      <c r="F49" s="108"/>
      <c r="G49" s="108">
        <f>G45+G48</f>
        <v>38.055</v>
      </c>
      <c r="H49" s="108">
        <f>H45+H48</f>
        <v>587455.03500000003</v>
      </c>
      <c r="I49" s="108">
        <f>I45+I48</f>
        <v>292500</v>
      </c>
      <c r="J49" s="108">
        <f>J45+J48</f>
        <v>1638000</v>
      </c>
      <c r="K49" s="108">
        <f>K45+K48</f>
        <v>2517955.0350000001</v>
      </c>
      <c r="L49" s="108">
        <f>SUM(L8)</f>
        <v>670600</v>
      </c>
      <c r="M49" s="108">
        <f>SUM(M8)</f>
        <v>2517955.04</v>
      </c>
      <c r="N49" s="121">
        <f>N45+N48</f>
        <v>670.59999999999991</v>
      </c>
    </row>
    <row r="50" spans="1:14" x14ac:dyDescent="0.2">
      <c r="B50" s="97"/>
      <c r="C50" s="97"/>
      <c r="D50" s="98"/>
      <c r="E50" s="98"/>
      <c r="F50" s="97"/>
      <c r="G50" s="97"/>
      <c r="H50" s="97"/>
      <c r="I50" s="97"/>
      <c r="J50" s="97"/>
      <c r="K50" s="97"/>
      <c r="L50" s="97"/>
      <c r="M50" s="97"/>
      <c r="N50" s="97"/>
    </row>
    <row r="51" spans="1:14" ht="18.75" x14ac:dyDescent="0.3">
      <c r="B51" s="99"/>
      <c r="F51" s="100"/>
      <c r="G51" s="100"/>
      <c r="H51" s="100"/>
      <c r="I51" s="100"/>
      <c r="J51" s="100"/>
      <c r="K51" s="100"/>
      <c r="L51" s="100"/>
      <c r="M51" s="100"/>
      <c r="N51" s="100"/>
    </row>
    <row r="52" spans="1:14" ht="18.75" x14ac:dyDescent="0.3">
      <c r="B52" s="99"/>
    </row>
  </sheetData>
  <mergeCells count="16">
    <mergeCell ref="M1:N1"/>
    <mergeCell ref="M2:N2"/>
    <mergeCell ref="N5:N6"/>
    <mergeCell ref="L8:L48"/>
    <mergeCell ref="M8:M48"/>
    <mergeCell ref="A4:N4"/>
    <mergeCell ref="A5:A6"/>
    <mergeCell ref="B5:B6"/>
    <mergeCell ref="C5:C6"/>
    <mergeCell ref="D5:D6"/>
    <mergeCell ref="E5:E6"/>
    <mergeCell ref="F5:F6"/>
    <mergeCell ref="G5:G6"/>
    <mergeCell ref="H5:K5"/>
    <mergeCell ref="L5:L6"/>
    <mergeCell ref="M5:M6"/>
  </mergeCells>
  <pageMargins left="0.59055118110236227" right="0.11811023622047245" top="0.31496062992125984" bottom="0.15748031496062992" header="0.15748031496062992" footer="0.31496062992125984"/>
  <pageSetup paperSize="9" scale="5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субвенция</vt:lpstr>
      <vt:lpstr> заявка центр воен суд</vt:lpstr>
      <vt:lpstr>Центр воен суд</vt:lpstr>
      <vt:lpstr>заявка сверка</vt:lpstr>
      <vt:lpstr>сверка</vt:lpstr>
      <vt:lpstr>заявка саратов</vt:lpstr>
      <vt:lpstr>2025</vt:lpstr>
      <vt:lpstr>2026</vt:lpstr>
      <vt:lpstr>2027</vt:lpstr>
      <vt:lpstr>'2025'!Заголовки_для_печати</vt:lpstr>
      <vt:lpstr>'2026'!Заголовки_для_печати</vt:lpstr>
      <vt:lpstr>'2027'!Заголовки_для_печати</vt:lpstr>
      <vt:lpstr>субвенция!Заголовки_для_печати</vt:lpstr>
      <vt:lpstr>'2025'!Область_печати</vt:lpstr>
      <vt:lpstr>'2026'!Область_печати</vt:lpstr>
      <vt:lpstr>'2027'!Область_печати</vt:lpstr>
    </vt:vector>
  </TitlesOfParts>
  <Company>Дом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</dc:creator>
  <cp:lastModifiedBy>Хохлова Анна Юрьевна</cp:lastModifiedBy>
  <cp:lastPrinted>2024-10-17T07:48:34Z</cp:lastPrinted>
  <dcterms:created xsi:type="dcterms:W3CDTF">2010-04-20T10:44:26Z</dcterms:created>
  <dcterms:modified xsi:type="dcterms:W3CDTF">2024-10-17T07:48:35Z</dcterms:modified>
</cp:coreProperties>
</file>